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60" windowWidth="20376" windowHeight="9720"/>
  </bookViews>
  <sheets>
    <sheet name="12 міс.2019р." sheetId="1" r:id="rId1"/>
  </sheets>
  <calcPr calcId="144525"/>
</workbook>
</file>

<file path=xl/calcChain.xml><?xml version="1.0" encoding="utf-8"?>
<calcChain xmlns="http://schemas.openxmlformats.org/spreadsheetml/2006/main">
  <c r="Y84" i="1" l="1"/>
  <c r="Z84" i="1" l="1"/>
  <c r="D85" i="1"/>
  <c r="C85" i="1"/>
  <c r="V84" i="1"/>
  <c r="V81" i="1" s="1"/>
  <c r="T84" i="1"/>
  <c r="R84" i="1"/>
  <c r="R81" i="1" s="1"/>
  <c r="P84" i="1"/>
  <c r="N84" i="1"/>
  <c r="N81" i="1" s="1"/>
  <c r="L84" i="1"/>
  <c r="J84" i="1"/>
  <c r="J81" i="1" s="1"/>
  <c r="I84" i="1"/>
  <c r="H84" i="1"/>
  <c r="H81" i="1" s="1"/>
  <c r="F84" i="1"/>
  <c r="D83" i="1"/>
  <c r="E83" i="1" s="1"/>
  <c r="C83" i="1"/>
  <c r="AC81" i="1"/>
  <c r="AB81" i="1"/>
  <c r="AA81" i="1"/>
  <c r="Y81" i="1"/>
  <c r="X81" i="1"/>
  <c r="W81" i="1"/>
  <c r="U81" i="1"/>
  <c r="T81" i="1"/>
  <c r="S81" i="1"/>
  <c r="Q81" i="1"/>
  <c r="P81" i="1"/>
  <c r="O81" i="1"/>
  <c r="M81" i="1"/>
  <c r="L81" i="1"/>
  <c r="K81" i="1"/>
  <c r="I81" i="1"/>
  <c r="G81" i="1"/>
  <c r="F81" i="1"/>
  <c r="D80" i="1"/>
  <c r="C80" i="1"/>
  <c r="D79" i="1"/>
  <c r="C79" i="1"/>
  <c r="D78" i="1"/>
  <c r="C78" i="1"/>
  <c r="D77" i="1"/>
  <c r="C77" i="1"/>
  <c r="D76" i="1"/>
  <c r="C76" i="1"/>
  <c r="D75" i="1"/>
  <c r="C75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X66" i="1"/>
  <c r="J66" i="1"/>
  <c r="D66" i="1"/>
  <c r="C66" i="1"/>
  <c r="T65" i="1"/>
  <c r="D65" i="1"/>
  <c r="E65" i="1" s="1"/>
  <c r="C65" i="1"/>
  <c r="D64" i="1"/>
  <c r="E64" i="1" s="1"/>
  <c r="C64" i="1"/>
  <c r="AC63" i="1"/>
  <c r="AB63" i="1"/>
  <c r="D63" i="1"/>
  <c r="E63" i="1" s="1"/>
  <c r="C63" i="1"/>
  <c r="W62" i="1"/>
  <c r="D62" i="1" s="1"/>
  <c r="E62" i="1" s="1"/>
  <c r="C62" i="1"/>
  <c r="D61" i="1"/>
  <c r="C61" i="1"/>
  <c r="J60" i="1"/>
  <c r="H60" i="1"/>
  <c r="D60" i="1"/>
  <c r="C60" i="1"/>
  <c r="D59" i="1"/>
  <c r="C59" i="1"/>
  <c r="W58" i="1"/>
  <c r="D58" i="1"/>
  <c r="E58" i="1" s="1"/>
  <c r="C58" i="1"/>
  <c r="D57" i="1"/>
  <c r="E57" i="1" s="1"/>
  <c r="C57" i="1"/>
  <c r="D56" i="1"/>
  <c r="E56" i="1" s="1"/>
  <c r="C56" i="1"/>
  <c r="W55" i="1"/>
  <c r="D55" i="1" s="1"/>
  <c r="E55" i="1" s="1"/>
  <c r="T55" i="1"/>
  <c r="R55" i="1"/>
  <c r="Q55" i="1"/>
  <c r="L55" i="1"/>
  <c r="C55" i="1"/>
  <c r="U54" i="1"/>
  <c r="T54" i="1"/>
  <c r="J54" i="1"/>
  <c r="H54" i="1"/>
  <c r="D54" i="1"/>
  <c r="C54" i="1"/>
  <c r="D53" i="1"/>
  <c r="C53" i="1"/>
  <c r="AA52" i="1"/>
  <c r="D52" i="1"/>
  <c r="E52" i="1" s="1"/>
  <c r="C52" i="1"/>
  <c r="U51" i="1"/>
  <c r="U38" i="1" s="1"/>
  <c r="U40" i="1" s="1"/>
  <c r="T51" i="1"/>
  <c r="D51" i="1"/>
  <c r="E51" i="1" s="1"/>
  <c r="C51" i="1"/>
  <c r="W50" i="1"/>
  <c r="V50" i="1"/>
  <c r="O50" i="1"/>
  <c r="D50" i="1" s="1"/>
  <c r="E50" i="1" s="1"/>
  <c r="N50" i="1"/>
  <c r="H50" i="1"/>
  <c r="C50" i="1"/>
  <c r="AC49" i="1"/>
  <c r="AB49" i="1"/>
  <c r="AA49" i="1"/>
  <c r="Z49" i="1"/>
  <c r="W49" i="1"/>
  <c r="V49" i="1"/>
  <c r="U49" i="1"/>
  <c r="T49" i="1"/>
  <c r="Q49" i="1"/>
  <c r="P49" i="1"/>
  <c r="O49" i="1"/>
  <c r="N49" i="1"/>
  <c r="K49" i="1"/>
  <c r="J49" i="1"/>
  <c r="C49" i="1" s="1"/>
  <c r="F49" i="1"/>
  <c r="D49" i="1"/>
  <c r="S48" i="1"/>
  <c r="R48" i="1"/>
  <c r="L48" i="1"/>
  <c r="J48" i="1"/>
  <c r="H48" i="1"/>
  <c r="C48" i="1"/>
  <c r="AC47" i="1"/>
  <c r="AB47" i="1"/>
  <c r="C47" i="1" s="1"/>
  <c r="AA47" i="1"/>
  <c r="Q47" i="1"/>
  <c r="H47" i="1"/>
  <c r="D47" i="1"/>
  <c r="E47" i="1" s="1"/>
  <c r="AC46" i="1"/>
  <c r="AB46" i="1"/>
  <c r="AA46" i="1"/>
  <c r="Y46" i="1"/>
  <c r="X46" i="1"/>
  <c r="W46" i="1"/>
  <c r="V46" i="1"/>
  <c r="U46" i="1"/>
  <c r="T46" i="1"/>
  <c r="S46" i="1"/>
  <c r="Q46" i="1"/>
  <c r="P46" i="1"/>
  <c r="O46" i="1"/>
  <c r="O38" i="1" s="1"/>
  <c r="O40" i="1" s="1"/>
  <c r="N46" i="1"/>
  <c r="K46" i="1"/>
  <c r="I46" i="1"/>
  <c r="H46" i="1"/>
  <c r="H38" i="1" s="1"/>
  <c r="H40" i="1" s="1"/>
  <c r="G46" i="1"/>
  <c r="F46" i="1"/>
  <c r="AA45" i="1"/>
  <c r="C45" i="1"/>
  <c r="D44" i="1"/>
  <c r="C44" i="1"/>
  <c r="AA43" i="1"/>
  <c r="Q43" i="1"/>
  <c r="Q38" i="1" s="1"/>
  <c r="Q40" i="1" s="1"/>
  <c r="F43" i="1"/>
  <c r="D43" i="1"/>
  <c r="E43" i="1" s="1"/>
  <c r="C43" i="1"/>
  <c r="D42" i="1"/>
  <c r="E42" i="1" s="1"/>
  <c r="C42" i="1"/>
  <c r="AC41" i="1"/>
  <c r="AC38" i="1" s="1"/>
  <c r="AC40" i="1" s="1"/>
  <c r="AB41" i="1"/>
  <c r="W41" i="1"/>
  <c r="W38" i="1" s="1"/>
  <c r="W40" i="1" s="1"/>
  <c r="R41" i="1"/>
  <c r="K41" i="1"/>
  <c r="I41" i="1"/>
  <c r="F41" i="1"/>
  <c r="F38" i="1" s="1"/>
  <c r="F40" i="1" s="1"/>
  <c r="D39" i="1"/>
  <c r="AB38" i="1"/>
  <c r="AB40" i="1" s="1"/>
  <c r="Z38" i="1"/>
  <c r="Z40" i="1" s="1"/>
  <c r="Y38" i="1"/>
  <c r="Y40" i="1" s="1"/>
  <c r="X38" i="1"/>
  <c r="X40" i="1" s="1"/>
  <c r="V38" i="1"/>
  <c r="V40" i="1" s="1"/>
  <c r="T38" i="1"/>
  <c r="T40" i="1" s="1"/>
  <c r="R38" i="1"/>
  <c r="R40" i="1" s="1"/>
  <c r="P38" i="1"/>
  <c r="P40" i="1" s="1"/>
  <c r="N38" i="1"/>
  <c r="N40" i="1" s="1"/>
  <c r="M38" i="1"/>
  <c r="M40" i="1" s="1"/>
  <c r="L38" i="1"/>
  <c r="L40" i="1" s="1"/>
  <c r="I38" i="1"/>
  <c r="I40" i="1" s="1"/>
  <c r="G38" i="1"/>
  <c r="G40" i="1" s="1"/>
  <c r="D37" i="1"/>
  <c r="C37" i="1"/>
  <c r="W36" i="1"/>
  <c r="V36" i="1"/>
  <c r="U36" i="1"/>
  <c r="T36" i="1"/>
  <c r="J36" i="1"/>
  <c r="H36" i="1"/>
  <c r="H25" i="1" s="1"/>
  <c r="H27" i="1" s="1"/>
  <c r="D36" i="1"/>
  <c r="C36" i="1"/>
  <c r="AA35" i="1"/>
  <c r="Z35" i="1"/>
  <c r="Y35" i="1"/>
  <c r="X35" i="1"/>
  <c r="W35" i="1"/>
  <c r="V35" i="1"/>
  <c r="U35" i="1"/>
  <c r="T35" i="1"/>
  <c r="Q35" i="1"/>
  <c r="P35" i="1"/>
  <c r="O35" i="1"/>
  <c r="N35" i="1"/>
  <c r="K35" i="1"/>
  <c r="J35" i="1"/>
  <c r="C35" i="1" s="1"/>
  <c r="H35" i="1"/>
  <c r="D35" i="1"/>
  <c r="E35" i="1" s="1"/>
  <c r="AC34" i="1"/>
  <c r="AB34" i="1"/>
  <c r="Y34" i="1"/>
  <c r="X34" i="1"/>
  <c r="Q34" i="1"/>
  <c r="P34" i="1"/>
  <c r="D34" i="1"/>
  <c r="E34" i="1" s="1"/>
  <c r="C34" i="1"/>
  <c r="Y33" i="1"/>
  <c r="X33" i="1"/>
  <c r="D33" i="1"/>
  <c r="E33" i="1" s="1"/>
  <c r="C33" i="1"/>
  <c r="AA32" i="1"/>
  <c r="Z32" i="1"/>
  <c r="W32" i="1"/>
  <c r="V32" i="1"/>
  <c r="Q32" i="1"/>
  <c r="P32" i="1"/>
  <c r="O32" i="1"/>
  <c r="N32" i="1"/>
  <c r="K32" i="1"/>
  <c r="I32" i="1"/>
  <c r="D32" i="1"/>
  <c r="E32" i="1" s="1"/>
  <c r="C32" i="1"/>
  <c r="AA31" i="1"/>
  <c r="Z31" i="1"/>
  <c r="Y31" i="1"/>
  <c r="X31" i="1"/>
  <c r="W31" i="1"/>
  <c r="V31" i="1"/>
  <c r="U31" i="1"/>
  <c r="T31" i="1"/>
  <c r="Q31" i="1"/>
  <c r="P31" i="1"/>
  <c r="O31" i="1"/>
  <c r="N31" i="1"/>
  <c r="D31" i="1"/>
  <c r="E31" i="1" s="1"/>
  <c r="C31" i="1"/>
  <c r="AC30" i="1"/>
  <c r="AC25" i="1" s="1"/>
  <c r="AC27" i="1" s="1"/>
  <c r="AB30" i="1"/>
  <c r="AA30" i="1"/>
  <c r="Z30" i="1"/>
  <c r="Y30" i="1"/>
  <c r="Y25" i="1" s="1"/>
  <c r="Y27" i="1" s="1"/>
  <c r="X30" i="1"/>
  <c r="W30" i="1"/>
  <c r="V30" i="1"/>
  <c r="U30" i="1"/>
  <c r="D30" i="1" s="1"/>
  <c r="T30" i="1"/>
  <c r="R30" i="1"/>
  <c r="R25" i="1" s="1"/>
  <c r="R27" i="1" s="1"/>
  <c r="Q30" i="1"/>
  <c r="P30" i="1"/>
  <c r="P25" i="1" s="1"/>
  <c r="P27" i="1" s="1"/>
  <c r="O30" i="1"/>
  <c r="N30" i="1"/>
  <c r="N25" i="1" s="1"/>
  <c r="N27" i="1" s="1"/>
  <c r="M30" i="1"/>
  <c r="L30" i="1"/>
  <c r="L25" i="1" s="1"/>
  <c r="L27" i="1" s="1"/>
  <c r="K30" i="1"/>
  <c r="J30" i="1"/>
  <c r="J25" i="1" s="1"/>
  <c r="J27" i="1" s="1"/>
  <c r="H30" i="1"/>
  <c r="F30" i="1"/>
  <c r="F25" i="1" s="1"/>
  <c r="F27" i="1" s="1"/>
  <c r="AC29" i="1"/>
  <c r="AB29" i="1"/>
  <c r="AB25" i="1" s="1"/>
  <c r="AB27" i="1" s="1"/>
  <c r="AA29" i="1"/>
  <c r="Z29" i="1"/>
  <c r="Z25" i="1" s="1"/>
  <c r="Z27" i="1" s="1"/>
  <c r="Y29" i="1"/>
  <c r="X29" i="1"/>
  <c r="X25" i="1" s="1"/>
  <c r="X27" i="1" s="1"/>
  <c r="W29" i="1"/>
  <c r="V29" i="1"/>
  <c r="V25" i="1" s="1"/>
  <c r="V27" i="1" s="1"/>
  <c r="U29" i="1"/>
  <c r="T29" i="1"/>
  <c r="T25" i="1" s="1"/>
  <c r="T27" i="1" s="1"/>
  <c r="S29" i="1"/>
  <c r="Q29" i="1"/>
  <c r="P29" i="1"/>
  <c r="O29" i="1"/>
  <c r="N29" i="1"/>
  <c r="K29" i="1"/>
  <c r="D29" i="1" s="1"/>
  <c r="C29" i="1"/>
  <c r="AA28" i="1"/>
  <c r="U28" i="1"/>
  <c r="U25" i="1" s="1"/>
  <c r="U27" i="1" s="1"/>
  <c r="T28" i="1"/>
  <c r="D28" i="1"/>
  <c r="E28" i="1" s="1"/>
  <c r="C28" i="1"/>
  <c r="O26" i="1"/>
  <c r="AA25" i="1"/>
  <c r="AA27" i="1" s="1"/>
  <c r="W25" i="1"/>
  <c r="W27" i="1" s="1"/>
  <c r="S25" i="1"/>
  <c r="S27" i="1" s="1"/>
  <c r="Q25" i="1"/>
  <c r="Q27" i="1" s="1"/>
  <c r="O25" i="1"/>
  <c r="M25" i="1"/>
  <c r="M27" i="1" s="1"/>
  <c r="K25" i="1"/>
  <c r="K27" i="1" s="1"/>
  <c r="I25" i="1"/>
  <c r="I27" i="1" s="1"/>
  <c r="G25" i="1"/>
  <c r="G27" i="1" s="1"/>
  <c r="D24" i="1"/>
  <c r="C24" i="1"/>
  <c r="K23" i="1"/>
  <c r="D23" i="1"/>
  <c r="E23" i="1" s="1"/>
  <c r="C23" i="1"/>
  <c r="D22" i="1"/>
  <c r="E22" i="1" s="1"/>
  <c r="C22" i="1"/>
  <c r="I21" i="1"/>
  <c r="D21" i="1" s="1"/>
  <c r="C21" i="1"/>
  <c r="D20" i="1"/>
  <c r="C20" i="1"/>
  <c r="AA19" i="1"/>
  <c r="K19" i="1"/>
  <c r="J19" i="1"/>
  <c r="D19" i="1"/>
  <c r="E19" i="1" s="1"/>
  <c r="C19" i="1"/>
  <c r="AC18" i="1"/>
  <c r="AB18" i="1"/>
  <c r="AA18" i="1"/>
  <c r="Q18" i="1"/>
  <c r="D18" i="1"/>
  <c r="E18" i="1" s="1"/>
  <c r="C18" i="1"/>
  <c r="AC17" i="1"/>
  <c r="AB17" i="1"/>
  <c r="AA17" i="1"/>
  <c r="W17" i="1"/>
  <c r="V17" i="1"/>
  <c r="C17" i="1" s="1"/>
  <c r="R17" i="1"/>
  <c r="Q17" i="1"/>
  <c r="Q11" i="1" s="1"/>
  <c r="P17" i="1"/>
  <c r="O17" i="1"/>
  <c r="N17" i="1"/>
  <c r="K17" i="1"/>
  <c r="I17" i="1"/>
  <c r="D17" i="1"/>
  <c r="E17" i="1" s="1"/>
  <c r="W16" i="1"/>
  <c r="T16" i="1"/>
  <c r="S16" i="1"/>
  <c r="R16" i="1"/>
  <c r="D16" i="1"/>
  <c r="E16" i="1" s="1"/>
  <c r="C16" i="1"/>
  <c r="D15" i="1"/>
  <c r="E15" i="1" s="1"/>
  <c r="C15" i="1"/>
  <c r="AA14" i="1"/>
  <c r="Z14" i="1"/>
  <c r="Y14" i="1"/>
  <c r="W14" i="1"/>
  <c r="V14" i="1"/>
  <c r="Q14" i="1"/>
  <c r="P14" i="1"/>
  <c r="L14" i="1"/>
  <c r="K14" i="1"/>
  <c r="H14" i="1"/>
  <c r="D14" i="1"/>
  <c r="AC11" i="1"/>
  <c r="AC13" i="1" s="1"/>
  <c r="AB11" i="1"/>
  <c r="AA11" i="1"/>
  <c r="AA13" i="1" s="1"/>
  <c r="Z11" i="1"/>
  <c r="Y11" i="1"/>
  <c r="Y13" i="1" s="1"/>
  <c r="X11" i="1"/>
  <c r="W11" i="1"/>
  <c r="W13" i="1" s="1"/>
  <c r="U11" i="1"/>
  <c r="U13" i="1" s="1"/>
  <c r="T11" i="1"/>
  <c r="S11" i="1"/>
  <c r="S13" i="1" s="1"/>
  <c r="R11" i="1"/>
  <c r="O11" i="1"/>
  <c r="O13" i="1" s="1"/>
  <c r="N11" i="1"/>
  <c r="M11" i="1"/>
  <c r="M13" i="1" s="1"/>
  <c r="L11" i="1"/>
  <c r="K11" i="1"/>
  <c r="K13" i="1" s="1"/>
  <c r="J11" i="1"/>
  <c r="I11" i="1"/>
  <c r="I13" i="1" s="1"/>
  <c r="H11" i="1"/>
  <c r="G11" i="1"/>
  <c r="G13" i="1" s="1"/>
  <c r="F11" i="1"/>
  <c r="D10" i="1"/>
  <c r="E10" i="1" s="1"/>
  <c r="C10" i="1"/>
  <c r="D9" i="1"/>
  <c r="C9" i="1"/>
  <c r="D81" i="1" l="1"/>
  <c r="Q13" i="1"/>
  <c r="D11" i="1"/>
  <c r="C14" i="1"/>
  <c r="E14" i="1" s="1"/>
  <c r="P11" i="1"/>
  <c r="V11" i="1"/>
  <c r="V86" i="1" s="1"/>
  <c r="E21" i="1"/>
  <c r="D25" i="1"/>
  <c r="E29" i="1"/>
  <c r="C30" i="1"/>
  <c r="E30" i="1" s="1"/>
  <c r="D45" i="1"/>
  <c r="E45" i="1" s="1"/>
  <c r="AA38" i="1"/>
  <c r="AA40" i="1" s="1"/>
  <c r="O27" i="1"/>
  <c r="D26" i="1"/>
  <c r="D27" i="1" s="1"/>
  <c r="D41" i="1"/>
  <c r="K38" i="1"/>
  <c r="K40" i="1" s="1"/>
  <c r="J46" i="1"/>
  <c r="C46" i="1" s="1"/>
  <c r="D46" i="1"/>
  <c r="D48" i="1"/>
  <c r="E48" i="1" s="1"/>
  <c r="S38" i="1"/>
  <c r="S40" i="1" s="1"/>
  <c r="E49" i="1"/>
  <c r="C84" i="1"/>
  <c r="F86" i="1"/>
  <c r="H86" i="1"/>
  <c r="L86" i="1"/>
  <c r="N86" i="1"/>
  <c r="R86" i="1"/>
  <c r="T86" i="1"/>
  <c r="X86" i="1"/>
  <c r="AB86" i="1"/>
  <c r="E20" i="1"/>
  <c r="E24" i="1"/>
  <c r="E36" i="1"/>
  <c r="E37" i="1"/>
  <c r="J41" i="1"/>
  <c r="E44" i="1"/>
  <c r="E53" i="1"/>
  <c r="E54" i="1"/>
  <c r="E59" i="1"/>
  <c r="E60" i="1"/>
  <c r="E61" i="1"/>
  <c r="E66" i="1"/>
  <c r="E67" i="1"/>
  <c r="E68" i="1"/>
  <c r="E69" i="1"/>
  <c r="E70" i="1"/>
  <c r="E71" i="1"/>
  <c r="E72" i="1"/>
  <c r="E73" i="1"/>
  <c r="E75" i="1"/>
  <c r="E76" i="1"/>
  <c r="E77" i="1"/>
  <c r="E78" i="1"/>
  <c r="E80" i="1"/>
  <c r="Z81" i="1"/>
  <c r="C81" i="1" s="1"/>
  <c r="E81" i="1" s="1"/>
  <c r="E85" i="1"/>
  <c r="D84" i="1"/>
  <c r="E84" i="1" s="1"/>
  <c r="J38" i="1"/>
  <c r="C41" i="1"/>
  <c r="J86" i="1"/>
  <c r="E41" i="1"/>
  <c r="E9" i="1"/>
  <c r="F13" i="1"/>
  <c r="H13" i="1"/>
  <c r="J13" i="1"/>
  <c r="L13" i="1"/>
  <c r="N13" i="1"/>
  <c r="P13" i="1"/>
  <c r="R13" i="1"/>
  <c r="T13" i="1"/>
  <c r="V13" i="1"/>
  <c r="X13" i="1"/>
  <c r="Z13" i="1"/>
  <c r="AB13" i="1"/>
  <c r="C25" i="1"/>
  <c r="C27" i="1" s="1"/>
  <c r="G86" i="1"/>
  <c r="I86" i="1"/>
  <c r="K86" i="1"/>
  <c r="M86" i="1"/>
  <c r="O86" i="1"/>
  <c r="Q86" i="1"/>
  <c r="S86" i="1"/>
  <c r="U86" i="1"/>
  <c r="W86" i="1"/>
  <c r="Y86" i="1"/>
  <c r="AA86" i="1"/>
  <c r="AC86" i="1"/>
  <c r="Z86" i="1" l="1"/>
  <c r="E46" i="1"/>
  <c r="D38" i="1"/>
  <c r="D40" i="1" s="1"/>
  <c r="P86" i="1"/>
  <c r="C11" i="1"/>
  <c r="E11" i="1" s="1"/>
  <c r="D13" i="1"/>
  <c r="D86" i="1"/>
  <c r="J40" i="1"/>
  <c r="C38" i="1"/>
  <c r="C86" i="1" s="1"/>
  <c r="E25" i="1"/>
  <c r="E86" i="1" l="1"/>
  <c r="C40" i="1"/>
  <c r="E38" i="1"/>
</calcChain>
</file>

<file path=xl/sharedStrings.xml><?xml version="1.0" encoding="utf-8"?>
<sst xmlns="http://schemas.openxmlformats.org/spreadsheetml/2006/main" count="195" uniqueCount="162">
  <si>
    <t>Додаток</t>
  </si>
  <si>
    <t xml:space="preserve"> розпорядник бюджетних коштів</t>
  </si>
  <si>
    <t>тис.грн.</t>
  </si>
  <si>
    <t>№ з/п</t>
  </si>
  <si>
    <t>Назва видатків</t>
  </si>
  <si>
    <t xml:space="preserve"> 2019 рік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</si>
  <si>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</si>
  <si>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</si>
  <si>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</si>
  <si>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</si>
  <si>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</si>
  <si>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</si>
  <si>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</si>
  <si>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</si>
  <si>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</si>
  <si>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</si>
  <si>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</si>
  <si>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</si>
  <si>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</si>
  <si>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</si>
  <si>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</si>
  <si>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</si>
  <si>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</si>
  <si>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</si>
  <si>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</si>
  <si>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</si>
  <si>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</si>
  <si>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</si>
  <si>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</si>
  <si>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</si>
  <si>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</si>
  <si>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</si>
  <si>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</si>
  <si>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</si>
  <si>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</si>
  <si>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</si>
  <si>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</si>
  <si>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бланки</t>
  </si>
  <si>
    <t>3.7</t>
  </si>
  <si>
    <t>обладнання</t>
  </si>
  <si>
    <t>3.8</t>
  </si>
  <si>
    <t>предплата періодичних видань</t>
  </si>
  <si>
    <t>3.9</t>
  </si>
  <si>
    <t>металопластикові двері, вікна</t>
  </si>
  <si>
    <t>3.10</t>
  </si>
  <si>
    <t>Меблі</t>
  </si>
  <si>
    <t>3.11</t>
  </si>
  <si>
    <t>памятки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</si>
  <si>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</si>
  <si>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</si>
  <si>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</si>
  <si>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</si>
  <si>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</si>
  <si>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 xml:space="preserve">медикаменти </t>
  </si>
  <si>
    <t>4.3</t>
  </si>
  <si>
    <t>товари медичного призначення (хімреактиви)</t>
  </si>
  <si>
    <t>4.4</t>
  </si>
  <si>
    <t>дезрозчини</t>
  </si>
  <si>
    <t>4.5</t>
  </si>
  <si>
    <t>рукавички медичні</t>
  </si>
  <si>
    <t>4.6</t>
  </si>
  <si>
    <t>рентгенплівка, флюороплівка</t>
  </si>
  <si>
    <t>4.7</t>
  </si>
  <si>
    <t>спирт</t>
  </si>
  <si>
    <t>4.8</t>
  </si>
  <si>
    <t>системи ПР, вата, марля, бинт</t>
  </si>
  <si>
    <t>4.9</t>
  </si>
  <si>
    <t>лабораторний посуд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</si>
  <si>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</si>
  <si>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</si>
  <si>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</si>
  <si>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</si>
  <si>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</si>
  <si>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</si>
  <si>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</si>
  <si>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</si>
  <si>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 xml:space="preserve">послуги з інформаціонного мониторингу 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</si>
  <si>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</si>
  <si>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</si>
  <si>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</si>
  <si>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</si>
  <si>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</si>
  <si>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>перезарядка вогнегасників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</si>
  <si>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</si>
  <si>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</si>
  <si>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</si>
  <si>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</si>
  <si>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</si>
  <si>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</si>
  <si>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</si>
  <si>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</si>
  <si>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</si>
  <si>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відшкодування  ЦПМСД за сміття, загальноекспл</t>
  </si>
  <si>
    <t>6.11</t>
  </si>
  <si>
    <t>охорона об'єкту</t>
  </si>
  <si>
    <t>6.12</t>
  </si>
  <si>
    <t>оплата послуг з заправки картриджів</t>
  </si>
  <si>
    <t>оплата послуг з відновлення картриджів</t>
  </si>
  <si>
    <t>6.13</t>
  </si>
  <si>
    <t>послуги з утримання будинку</t>
  </si>
  <si>
    <t>6.14</t>
  </si>
  <si>
    <t xml:space="preserve">послуги з метрологічної повірки 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</si>
  <si>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</si>
  <si>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</si>
  <si>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</si>
  <si>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</si>
  <si>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</si>
  <si>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страхування від пожежі</t>
  </si>
  <si>
    <t>6.18</t>
  </si>
  <si>
    <t>оплата послуг за дератізацію</t>
  </si>
  <si>
    <t>6.19</t>
  </si>
  <si>
    <t>оплата послуг за систему інтернет</t>
  </si>
  <si>
    <t>6.20</t>
  </si>
  <si>
    <t>оплата послуг за повірку лічільників</t>
  </si>
  <si>
    <t>6.21</t>
  </si>
  <si>
    <t>технічне обслуговування транспортних засобів</t>
  </si>
  <si>
    <t>6.22</t>
  </si>
  <si>
    <t>послуги з підключення до меріжі</t>
  </si>
  <si>
    <t>6.23</t>
  </si>
  <si>
    <t>послуги з перевірки димоходів</t>
  </si>
  <si>
    <t>6.24</t>
  </si>
  <si>
    <t>послуги з повірки заземлення</t>
  </si>
  <si>
    <t>6.25</t>
  </si>
  <si>
    <t>послуги з консультацій</t>
  </si>
  <si>
    <t>6.26</t>
  </si>
  <si>
    <t>послуги з виконання лабораторних досліджень для визначення шкідливих умов праці</t>
  </si>
  <si>
    <t>6.27</t>
  </si>
  <si>
    <t>послуги з консультування ISO</t>
  </si>
  <si>
    <t>6.28</t>
  </si>
  <si>
    <t>послуги з оцінки майна</t>
  </si>
  <si>
    <t>6.29</t>
  </si>
  <si>
    <t>послуги з поточного ремонту дороги</t>
  </si>
  <si>
    <t>послуги з встановлення модему котельні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</si>
  <si>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</si>
  <si>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</si>
  <si>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</si>
  <si>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</si>
  <si>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</si>
  <si>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</si>
  <si>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</si>
  <si>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</si>
  <si>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</si>
  <si>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</si>
  <si>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</si>
  <si>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</si>
  <si>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дрова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</si>
  <si>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</si>
  <si>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</si>
  <si>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</si>
  <si>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</si>
  <si>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</si>
  <si>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</si>
  <si>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</si>
  <si>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</si>
  <si>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</si>
  <si>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</si>
  <si>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</si>
  <si>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С.С. Олійник</t>
  </si>
  <si>
    <t>підпис</t>
  </si>
  <si>
    <t>Директор</t>
  </si>
  <si>
    <t>КНП "ПАВЛОГРАДСЬКА МІСЬКА ЛІКАРНЯ №1"ПМР</t>
  </si>
  <si>
    <r>
      <t xml:space="preserve">Звіт про використання бюджетних коштів за  2019 рік (півріччя, 9 місяців, </t>
    </r>
    <r>
      <rPr>
        <b/>
        <u/>
        <sz val="16"/>
        <rFont val="Times New Roman"/>
        <family val="1"/>
        <charset val="204"/>
      </rPr>
      <t>рік</t>
    </r>
    <r>
      <rPr>
        <b/>
        <sz val="16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</si>
</sst>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000"/>
    <numFmt numFmtId="166" formatCode="#,##0.000000"/>
    <numFmt numFmtId="167" formatCode="#,##0.0"/>
    <numFmt numFmtId="168" formatCode="#,##0.000"/>
    <numFmt numFmtId="169" formatCode="#,##0.0000"/>
    <numFmt numFmtId="170" formatCode="#,##0.0000000"/>
    <numFmt numFmtId="171" formatCode="#,##0.000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b/>
      <sz val="11"/>
      <name val="Times New Roman"/>
      <family val="1"/>
      <charset val="204"/>
    </font>
    <font>
      <sz val="12"/>
      <name val="Bookman Old Style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165" fontId="2" fillId="0" borderId="0" xfId="0" applyNumberFormat="1" applyFont="1"/>
    <xf numFmtId="166" fontId="0" fillId="0" borderId="0" xfId="0" applyNumberFormat="1"/>
    <xf numFmtId="165" fontId="0" fillId="0" borderId="0" xfId="0" applyNumberFormat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left" vertical="center" wrapText="1"/>
    </xf>
    <xf numFmtId="167" fontId="7" fillId="3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7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>
      <alignment horizontal="center" vertical="center"/>
    </xf>
    <xf numFmtId="170" fontId="11" fillId="0" borderId="1" xfId="0" applyNumberFormat="1" applyFont="1" applyBorder="1" applyAlignment="1">
      <alignment horizontal="left" vertical="center" wrapText="1"/>
    </xf>
    <xf numFmtId="170" fontId="0" fillId="0" borderId="0" xfId="0" applyNumberFormat="1"/>
    <xf numFmtId="171" fontId="10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left" vertical="center" wrapText="1"/>
    </xf>
    <xf numFmtId="171" fontId="0" fillId="0" borderId="0" xfId="0" applyNumberFormat="1"/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15" fillId="0" borderId="0" xfId="0" applyFont="1"/>
    <xf numFmtId="169" fontId="2" fillId="0" borderId="0" xfId="0" applyNumberFormat="1" applyFont="1"/>
    <xf numFmtId="0" fontId="2" fillId="0" borderId="4" xfId="0" applyFont="1" applyBorder="1"/>
    <xf numFmtId="3" fontId="12" fillId="0" borderId="0" xfId="0" applyNumberFormat="1" applyFont="1"/>
    <xf numFmtId="166" fontId="12" fillId="0" borderId="0" xfId="0" applyNumberFormat="1" applyFont="1"/>
    <xf numFmtId="0" fontId="2" fillId="0" borderId="0" xfId="0" applyFont="1" applyAlignment="1">
      <alignment horizontal="center" vertical="center"/>
    </xf>
    <xf numFmtId="165" fontId="16" fillId="0" borderId="0" xfId="0" applyNumberFormat="1" applyFont="1"/>
    <xf numFmtId="0" fontId="1" fillId="0" borderId="0" xfId="0" applyFont="1"/>
    <xf numFmtId="167" fontId="11" fillId="4" borderId="1" xfId="0" applyNumberFormat="1" applyFont="1" applyFill="1" applyBorder="1" applyAlignment="1">
      <alignment horizontal="center" vertical="center"/>
    </xf>
    <xf numFmtId="167" fontId="7" fillId="3" borderId="1" xfId="1" applyNumberFormat="1" applyFont="1" applyFill="1" applyBorder="1" applyAlignment="1">
      <alignment horizontal="center" vertical="center"/>
    </xf>
    <xf numFmtId="0" fontId="15" fillId="4" borderId="0" xfId="0" applyFont="1" applyFill="1"/>
    <xf numFmtId="0" fontId="2" fillId="4" borderId="0" xfId="0" applyFont="1" applyFill="1"/>
    <xf numFmtId="168" fontId="2" fillId="4" borderId="0" xfId="0" applyNumberFormat="1" applyFont="1" applyFill="1"/>
    <xf numFmtId="0" fontId="12" fillId="4" borderId="0" xfId="0" applyFont="1" applyFill="1"/>
    <xf numFmtId="165" fontId="2" fillId="4" borderId="0" xfId="0" applyNumberFormat="1" applyFont="1" applyFill="1"/>
    <xf numFmtId="0" fontId="0" fillId="4" borderId="0" xfId="0" applyFill="1"/>
    <xf numFmtId="0" fontId="3" fillId="4" borderId="0" xfId="0" applyFont="1" applyFill="1"/>
    <xf numFmtId="167" fontId="7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69"/>
  <sheetViews>
    <sheetView tabSelected="1" zoomScale="68" zoomScaleNormal="68" workbookViewId="0">
      <pane xSplit="9" ySplit="12" topLeftCell="J41" activePane="bottomRight" state="frozen"/>
      <selection pane="topRight" activeCell="J1" sqref="J1"/>
      <selection pane="bottomLeft" activeCell="A13" sqref="A13"/>
      <selection pane="bottomRight" activeCell="H1" sqref="H1"/>
    </sheetView>
  </sheetViews>
  <sheetFormatPr defaultRowHeight="13.2" x14ac:dyDescent="0.25"/>
  <cols>
    <col min="1" max="1" width="9.5546875" customWidth="1"/>
    <col min="2" max="2" width="26.44140625" customWidth="1"/>
    <col min="3" max="3" width="18" customWidth="1"/>
    <col min="4" max="4" width="17" customWidth="1"/>
    <col min="5" max="5" width="16.6640625" customWidth="1"/>
    <col min="6" max="6" width="14.109375" customWidth="1"/>
    <col min="7" max="8" width="13.33203125" customWidth="1"/>
    <col min="9" max="9" width="15" customWidth="1"/>
    <col min="10" max="11" width="13.33203125" customWidth="1"/>
    <col min="12" max="12" width="13" customWidth="1"/>
    <col min="13" max="13" width="13.44140625" customWidth="1"/>
    <col min="14" max="14" width="13.88671875" customWidth="1"/>
    <col min="15" max="15" width="16.33203125" customWidth="1"/>
    <col min="16" max="17" width="14.109375" customWidth="1"/>
    <col min="18" max="18" width="16" customWidth="1"/>
    <col min="19" max="22" width="14.109375" customWidth="1"/>
    <col min="23" max="23" width="15.109375" customWidth="1"/>
    <col min="24" max="28" width="14.109375" customWidth="1"/>
    <col min="29" max="29" width="15.109375" customWidth="1"/>
  </cols>
  <sheetData>
    <row r="1" spans="1:29" ht="18" x14ac:dyDescent="0.35">
      <c r="A1" s="1"/>
      <c r="B1" s="1"/>
      <c r="C1" s="1"/>
      <c r="D1" s="1"/>
      <c r="E1" s="1"/>
      <c r="F1" s="2"/>
      <c r="G1" s="1"/>
      <c r="H1" s="2"/>
      <c r="I1" s="1"/>
      <c r="U1" s="3"/>
      <c r="V1" s="3"/>
      <c r="W1" s="4"/>
      <c r="Y1" s="4"/>
      <c r="AB1" s="47" t="s">
        <v>0</v>
      </c>
      <c r="AC1" s="47"/>
    </row>
    <row r="2" spans="1:29" ht="20.399999999999999" x14ac:dyDescent="0.25">
      <c r="A2" s="48" t="s">
        <v>161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29" ht="17.399999999999999" x14ac:dyDescent="0.3">
      <c r="A3" s="49" t="s">
        <v>160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29" ht="15.6" x14ac:dyDescent="0.3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29" s="44" customFormat="1" ht="15" customHeight="1" x14ac:dyDescent="0.35">
      <c r="A5" s="40"/>
      <c r="B5" s="40"/>
      <c r="C5" s="43"/>
      <c r="D5" s="43"/>
      <c r="E5" s="40"/>
      <c r="F5" s="40"/>
      <c r="G5" s="40"/>
      <c r="H5" s="40"/>
      <c r="I5" s="40"/>
      <c r="J5" s="40"/>
      <c r="Q5" s="45"/>
      <c r="S5" s="45"/>
      <c r="U5" s="45"/>
      <c r="W5" s="45"/>
      <c r="Y5" s="45"/>
      <c r="AA5" s="45"/>
      <c r="AC5" s="45" t="s">
        <v>2</v>
      </c>
    </row>
    <row r="6" spans="1:29" ht="15.6" x14ac:dyDescent="0.25">
      <c r="A6" s="51" t="s">
        <v>3</v>
      </c>
      <c r="B6" s="51" t="s">
        <v>4</v>
      </c>
      <c r="C6" s="51" t="s">
        <v>5</v>
      </c>
      <c r="D6" s="51"/>
      <c r="E6" s="51"/>
      <c r="F6" s="52" t="s">
        <v>6</v>
      </c>
      <c r="G6" s="53"/>
      <c r="H6" s="53"/>
      <c r="I6" s="53"/>
      <c r="J6" s="53"/>
      <c r="K6" s="53"/>
      <c r="L6" s="52" t="s">
        <v>6</v>
      </c>
      <c r="M6" s="53"/>
      <c r="N6" s="53"/>
      <c r="O6" s="53"/>
      <c r="P6" s="53"/>
      <c r="Q6" s="53"/>
      <c r="R6" s="52" t="s">
        <v>6</v>
      </c>
      <c r="S6" s="53"/>
      <c r="T6" s="53"/>
      <c r="U6" s="53"/>
      <c r="V6" s="53"/>
      <c r="W6" s="53"/>
      <c r="X6" s="52" t="s">
        <v>6</v>
      </c>
      <c r="Y6" s="53"/>
      <c r="Z6" s="53"/>
      <c r="AA6" s="53"/>
      <c r="AB6" s="53"/>
      <c r="AC6" s="53"/>
    </row>
    <row r="7" spans="1:29" ht="15.6" x14ac:dyDescent="0.25">
      <c r="A7" s="51"/>
      <c r="B7" s="51"/>
      <c r="C7" s="51"/>
      <c r="D7" s="51"/>
      <c r="E7" s="51"/>
      <c r="F7" s="51" t="s">
        <v>7</v>
      </c>
      <c r="G7" s="51"/>
      <c r="H7" s="51" t="s">
        <v>8</v>
      </c>
      <c r="I7" s="51"/>
      <c r="J7" s="51" t="s">
        <v>9</v>
      </c>
      <c r="K7" s="51"/>
      <c r="L7" s="51" t="s">
        <v>10</v>
      </c>
      <c r="M7" s="51"/>
      <c r="N7" s="51" t="s">
        <v>11</v>
      </c>
      <c r="O7" s="51"/>
      <c r="P7" s="51" t="s">
        <v>12</v>
      </c>
      <c r="Q7" s="51"/>
      <c r="R7" s="51" t="s">
        <v>13</v>
      </c>
      <c r="S7" s="51"/>
      <c r="T7" s="51" t="s">
        <v>14</v>
      </c>
      <c r="U7" s="51"/>
      <c r="V7" s="51" t="s">
        <v>15</v>
      </c>
      <c r="W7" s="51"/>
      <c r="X7" s="51" t="s">
        <v>16</v>
      </c>
      <c r="Y7" s="51"/>
      <c r="Z7" s="51" t="s">
        <v>17</v>
      </c>
      <c r="AA7" s="51"/>
      <c r="AB7" s="51" t="s">
        <v>18</v>
      </c>
      <c r="AC7" s="51"/>
    </row>
    <row r="8" spans="1:29" ht="15.6" x14ac:dyDescent="0.25">
      <c r="A8" s="51"/>
      <c r="B8" s="51"/>
      <c r="C8" s="6" t="s">
        <v>19</v>
      </c>
      <c r="D8" s="6" t="s">
        <v>20</v>
      </c>
      <c r="E8" s="6" t="s">
        <v>21</v>
      </c>
      <c r="F8" s="6" t="s">
        <v>19</v>
      </c>
      <c r="G8" s="6" t="s">
        <v>20</v>
      </c>
      <c r="H8" s="6" t="s">
        <v>19</v>
      </c>
      <c r="I8" s="6" t="s">
        <v>20</v>
      </c>
      <c r="J8" s="6" t="s">
        <v>19</v>
      </c>
      <c r="K8" s="6" t="s">
        <v>20</v>
      </c>
      <c r="L8" s="6" t="s">
        <v>19</v>
      </c>
      <c r="M8" s="6" t="s">
        <v>20</v>
      </c>
      <c r="N8" s="6" t="s">
        <v>19</v>
      </c>
      <c r="O8" s="6" t="s">
        <v>20</v>
      </c>
      <c r="P8" s="6" t="s">
        <v>19</v>
      </c>
      <c r="Q8" s="6" t="s">
        <v>20</v>
      </c>
      <c r="R8" s="6" t="s">
        <v>19</v>
      </c>
      <c r="S8" s="6" t="s">
        <v>20</v>
      </c>
      <c r="T8" s="6" t="s">
        <v>19</v>
      </c>
      <c r="U8" s="6" t="s">
        <v>20</v>
      </c>
      <c r="V8" s="6" t="s">
        <v>19</v>
      </c>
      <c r="W8" s="6" t="s">
        <v>20</v>
      </c>
      <c r="X8" s="6" t="s">
        <v>19</v>
      </c>
      <c r="Y8" s="6" t="s">
        <v>20</v>
      </c>
      <c r="Z8" s="6" t="s">
        <v>19</v>
      </c>
      <c r="AA8" s="6" t="s">
        <v>20</v>
      </c>
      <c r="AB8" s="6" t="s">
        <v>19</v>
      </c>
      <c r="AC8" s="6" t="s">
        <v>20</v>
      </c>
    </row>
    <row r="9" spans="1:29" s="4" customFormat="1" ht="15.6" x14ac:dyDescent="0.25">
      <c r="A9" s="7">
        <v>1</v>
      </c>
      <c r="B9" s="8" t="s">
        <v>22</v>
      </c>
      <c r="C9" s="9">
        <f t="shared" ref="C9:D11" si="0">F9+H9+J9+L9+N9+P9+R9+T9+V9+X9+Z9+AB9</f>
        <v>29469.20937</v>
      </c>
      <c r="D9" s="9">
        <f>G9+I9+K9+M9+O9+Q9+S9+U9+W9+Y9+AA9+AC9</f>
        <v>29469.20937</v>
      </c>
      <c r="E9" s="9">
        <f>D9/C9*100</f>
        <v>100</v>
      </c>
      <c r="F9" s="9">
        <v>2400.8510000000001</v>
      </c>
      <c r="G9" s="9">
        <v>2387.145</v>
      </c>
      <c r="H9" s="9">
        <v>2394.1610000000001</v>
      </c>
      <c r="I9" s="9">
        <v>2374.5239999999999</v>
      </c>
      <c r="J9" s="9">
        <v>2399.9070000000002</v>
      </c>
      <c r="K9" s="9">
        <v>2387.1190000000001</v>
      </c>
      <c r="L9" s="9">
        <v>2418.2809999999999</v>
      </c>
      <c r="M9" s="9">
        <v>2421.5619999999999</v>
      </c>
      <c r="N9" s="9">
        <v>2449.299</v>
      </c>
      <c r="O9" s="9">
        <v>2466.2660000000001</v>
      </c>
      <c r="P9" s="9">
        <v>2455.0419999999999</v>
      </c>
      <c r="Q9" s="9">
        <v>2468.9250000000002</v>
      </c>
      <c r="R9" s="9">
        <v>2455.5859999999998</v>
      </c>
      <c r="S9" s="9">
        <v>2442.2449999999999</v>
      </c>
      <c r="T9" s="9">
        <v>2394.252</v>
      </c>
      <c r="U9" s="9">
        <v>2395.8589999999999</v>
      </c>
      <c r="V9" s="9">
        <v>2419.5340000000001</v>
      </c>
      <c r="W9" s="9">
        <v>2411.3270000000002</v>
      </c>
      <c r="X9" s="9">
        <v>2445.7979999999998</v>
      </c>
      <c r="Y9" s="9">
        <v>2470.7280000000001</v>
      </c>
      <c r="Z9" s="9">
        <v>2437.2465000000002</v>
      </c>
      <c r="AA9" s="9">
        <v>2444.2575000000002</v>
      </c>
      <c r="AB9" s="9">
        <v>2799.2518700000001</v>
      </c>
      <c r="AC9" s="9">
        <v>2799.2518700000001</v>
      </c>
    </row>
    <row r="10" spans="1:29" s="4" customFormat="1" ht="33" customHeight="1" x14ac:dyDescent="0.25">
      <c r="A10" s="7">
        <v>2</v>
      </c>
      <c r="B10" s="8" t="s">
        <v>23</v>
      </c>
      <c r="C10" s="9">
        <f t="shared" si="0"/>
        <v>6384.3704800000005</v>
      </c>
      <c r="D10" s="9">
        <f>G10+I10+K10+M10+O10+Q10+S10+U10+W10+Y10+AA10+AC10</f>
        <v>6384.3704800000005</v>
      </c>
      <c r="E10" s="9">
        <f>D10/C10*100</f>
        <v>100</v>
      </c>
      <c r="F10" s="9">
        <v>535.80600000000004</v>
      </c>
      <c r="G10" s="9">
        <v>514.14221999999995</v>
      </c>
      <c r="H10" s="9">
        <v>534.28099999999995</v>
      </c>
      <c r="I10" s="9">
        <v>516.24257999999998</v>
      </c>
      <c r="J10" s="9">
        <v>535.56100000000004</v>
      </c>
      <c r="K10" s="9">
        <v>521.7364</v>
      </c>
      <c r="L10" s="9">
        <v>538.30899999999997</v>
      </c>
      <c r="M10" s="9">
        <v>519.10505000000001</v>
      </c>
      <c r="N10" s="9">
        <v>546.51599999999996</v>
      </c>
      <c r="O10" s="9">
        <v>531.79354999999998</v>
      </c>
      <c r="P10" s="9">
        <v>445.22716000000003</v>
      </c>
      <c r="Q10" s="9">
        <v>531.82036000000005</v>
      </c>
      <c r="R10" s="9">
        <v>547.71900000000005</v>
      </c>
      <c r="S10" s="9">
        <v>527.50499000000002</v>
      </c>
      <c r="T10" s="9">
        <v>534.18600000000004</v>
      </c>
      <c r="U10" s="9">
        <v>524.12810000000002</v>
      </c>
      <c r="V10" s="9">
        <v>535.91099999999994</v>
      </c>
      <c r="W10" s="9">
        <v>525.27838999999994</v>
      </c>
      <c r="X10" s="9">
        <v>605.62156000000004</v>
      </c>
      <c r="Y10" s="9">
        <v>530.94223</v>
      </c>
      <c r="Z10" s="9">
        <v>411.96749999999997</v>
      </c>
      <c r="AA10" s="9">
        <v>528.41134999999997</v>
      </c>
      <c r="AB10" s="9">
        <v>613.26526000000001</v>
      </c>
      <c r="AC10" s="9">
        <v>613.26526000000001</v>
      </c>
    </row>
    <row r="11" spans="1:29" s="4" customFormat="1" ht="40.200000000000003" customHeight="1" x14ac:dyDescent="0.25">
      <c r="A11" s="7">
        <v>3</v>
      </c>
      <c r="B11" s="8" t="s">
        <v>24</v>
      </c>
      <c r="C11" s="9">
        <f>F11+H11+J11+L11+N11+P11+R11+T11+V11+X11+Z11+AB11</f>
        <v>1050.3200399999998</v>
      </c>
      <c r="D11" s="9">
        <f t="shared" si="0"/>
        <v>1050.32</v>
      </c>
      <c r="E11" s="9">
        <f>D11/C11*100</f>
        <v>99.999996191636981</v>
      </c>
      <c r="F11" s="9">
        <f>SUM(F14:F23)</f>
        <v>40</v>
      </c>
      <c r="G11" s="9">
        <f>SUM(G14:G23)</f>
        <v>0</v>
      </c>
      <c r="H11" s="9">
        <f>SUM(H14:H24)</f>
        <v>79.87</v>
      </c>
      <c r="I11" s="9">
        <f>SUM(I14:I24)</f>
        <v>27.760010000000001</v>
      </c>
      <c r="J11" s="9">
        <f>SUM(J14:J23)</f>
        <v>40.01</v>
      </c>
      <c r="K11" s="9">
        <f>SUM(K14:K23)</f>
        <v>131.87439999999998</v>
      </c>
      <c r="L11" s="9">
        <f>SUM(L14:L21)</f>
        <v>10.509</v>
      </c>
      <c r="M11" s="9">
        <f>SUM(M14:M21)</f>
        <v>9.43445</v>
      </c>
      <c r="N11" s="9">
        <f>SUM(N14:N21)</f>
        <v>27.102</v>
      </c>
      <c r="O11" s="9">
        <f>SUM(O14:O21)</f>
        <v>26.687899999999999</v>
      </c>
      <c r="P11" s="9">
        <f t="shared" ref="P11:AC11" si="1">SUM(P14:P22)</f>
        <v>40.058800000000005</v>
      </c>
      <c r="Q11" s="9">
        <f t="shared" si="1"/>
        <v>41.613</v>
      </c>
      <c r="R11" s="9">
        <f t="shared" si="1"/>
        <v>533.19899999999996</v>
      </c>
      <c r="S11" s="9">
        <f>SUM(S14:S24)</f>
        <v>278.9862</v>
      </c>
      <c r="T11" s="9">
        <f t="shared" si="1"/>
        <v>119.9</v>
      </c>
      <c r="U11" s="9">
        <f>SUM(U14:U24)</f>
        <v>222.10199999999998</v>
      </c>
      <c r="V11" s="9">
        <f t="shared" si="1"/>
        <v>39.9</v>
      </c>
      <c r="W11" s="9">
        <f t="shared" si="1"/>
        <v>190.52543</v>
      </c>
      <c r="X11" s="9">
        <f t="shared" si="1"/>
        <v>39.900000000000006</v>
      </c>
      <c r="Y11" s="9">
        <f t="shared" si="1"/>
        <v>23.23</v>
      </c>
      <c r="Z11" s="9">
        <f t="shared" si="1"/>
        <v>36.813479999999998</v>
      </c>
      <c r="AA11" s="9">
        <f t="shared" si="1"/>
        <v>55.048850000000002</v>
      </c>
      <c r="AB11" s="9">
        <f t="shared" si="1"/>
        <v>43.057760000000002</v>
      </c>
      <c r="AC11" s="9">
        <f t="shared" si="1"/>
        <v>43.057760000000002</v>
      </c>
    </row>
    <row r="12" spans="1:29" s="4" customFormat="1" ht="4.2" hidden="1" customHeight="1" x14ac:dyDescent="0.25">
      <c r="A12" s="10"/>
      <c r="B12" s="11" t="s">
        <v>25</v>
      </c>
      <c r="C12" s="12"/>
      <c r="D12" s="12">
        <v>1050.32</v>
      </c>
      <c r="E12" s="12"/>
      <c r="F12" s="12">
        <v>40</v>
      </c>
      <c r="G12" s="12">
        <v>0</v>
      </c>
      <c r="H12" s="12">
        <v>79.87</v>
      </c>
      <c r="I12" s="12">
        <v>27.760010000000001</v>
      </c>
      <c r="J12" s="12">
        <v>40.01</v>
      </c>
      <c r="K12" s="12">
        <v>131.87440000000001</v>
      </c>
      <c r="L12" s="12">
        <v>10.509</v>
      </c>
      <c r="M12" s="12">
        <v>9.43445</v>
      </c>
      <c r="N12" s="12">
        <v>27.102</v>
      </c>
      <c r="O12" s="12">
        <v>26.687899999999999</v>
      </c>
      <c r="P12" s="12">
        <v>40.058759999999999</v>
      </c>
      <c r="Q12" s="12">
        <v>41.613</v>
      </c>
      <c r="R12" s="12">
        <v>533.19899999999996</v>
      </c>
      <c r="S12" s="12">
        <v>278.9862</v>
      </c>
      <c r="T12" s="12">
        <v>119.9</v>
      </c>
      <c r="U12" s="12">
        <v>222.102</v>
      </c>
      <c r="V12" s="12">
        <v>39.9</v>
      </c>
      <c r="W12" s="12">
        <v>192.00343000000001</v>
      </c>
      <c r="X12" s="12">
        <v>39.9</v>
      </c>
      <c r="Y12" s="12">
        <v>23.23</v>
      </c>
      <c r="Z12" s="12">
        <v>36.813479999999998</v>
      </c>
      <c r="AA12" s="12">
        <v>55.048850000000002</v>
      </c>
      <c r="AB12" s="12">
        <v>43.057760000000002</v>
      </c>
      <c r="AC12" s="12">
        <v>43.057760000000002</v>
      </c>
    </row>
    <row r="13" spans="1:29" s="4" customFormat="1" ht="15.6" hidden="1" x14ac:dyDescent="0.25">
      <c r="A13" s="10"/>
      <c r="B13" s="11"/>
      <c r="C13" s="12">
        <v>1050.32</v>
      </c>
      <c r="D13" s="12">
        <f>D12-D11</f>
        <v>0</v>
      </c>
      <c r="E13" s="12"/>
      <c r="F13" s="12">
        <f t="shared" ref="F13:Y13" si="2">F11-F12</f>
        <v>0</v>
      </c>
      <c r="G13" s="12">
        <f t="shared" si="2"/>
        <v>0</v>
      </c>
      <c r="H13" s="12">
        <f t="shared" si="2"/>
        <v>0</v>
      </c>
      <c r="I13" s="12">
        <f t="shared" si="2"/>
        <v>0</v>
      </c>
      <c r="J13" s="12">
        <f t="shared" si="2"/>
        <v>0</v>
      </c>
      <c r="K13" s="12">
        <f t="shared" si="2"/>
        <v>0</v>
      </c>
      <c r="L13" s="12">
        <f t="shared" si="2"/>
        <v>0</v>
      </c>
      <c r="M13" s="12">
        <f t="shared" si="2"/>
        <v>0</v>
      </c>
      <c r="N13" s="12">
        <f t="shared" si="2"/>
        <v>0</v>
      </c>
      <c r="O13" s="12">
        <f t="shared" si="2"/>
        <v>0</v>
      </c>
      <c r="P13" s="12">
        <f t="shared" si="2"/>
        <v>4.0000000005591119E-5</v>
      </c>
      <c r="Q13" s="12">
        <f t="shared" si="2"/>
        <v>0</v>
      </c>
      <c r="R13" s="12">
        <f t="shared" si="2"/>
        <v>0</v>
      </c>
      <c r="S13" s="12">
        <f t="shared" si="2"/>
        <v>0</v>
      </c>
      <c r="T13" s="12">
        <f t="shared" si="2"/>
        <v>0</v>
      </c>
      <c r="U13" s="12">
        <f t="shared" si="2"/>
        <v>0</v>
      </c>
      <c r="V13" s="12">
        <f t="shared" si="2"/>
        <v>0</v>
      </c>
      <c r="W13" s="12">
        <f t="shared" si="2"/>
        <v>-1.4780000000000086</v>
      </c>
      <c r="X13" s="12">
        <f t="shared" si="2"/>
        <v>0</v>
      </c>
      <c r="Y13" s="12">
        <f t="shared" si="2"/>
        <v>0</v>
      </c>
      <c r="Z13" s="12">
        <f>Z11-Z12</f>
        <v>0</v>
      </c>
      <c r="AA13" s="12">
        <f>AA11-AA12</f>
        <v>0</v>
      </c>
      <c r="AB13" s="12">
        <f t="shared" ref="AB13:AC13" si="3">AB11-AB12</f>
        <v>0</v>
      </c>
      <c r="AC13" s="12">
        <f t="shared" si="3"/>
        <v>0</v>
      </c>
    </row>
    <row r="14" spans="1:29" ht="31.2" x14ac:dyDescent="0.25">
      <c r="A14" s="13" t="s">
        <v>26</v>
      </c>
      <c r="B14" s="14" t="s">
        <v>27</v>
      </c>
      <c r="C14" s="15">
        <f>F14+H14+J14+L14+N14+P14+R14+T14+V14+X14+Z14+AB14</f>
        <v>224.60748000000001</v>
      </c>
      <c r="D14" s="15">
        <f>G14+I14+K14+M14+O14+Q14+S14+U14+W14+Y14+AA14+AC14</f>
        <v>229.70674999999997</v>
      </c>
      <c r="E14" s="15">
        <f>D14/C14*100</f>
        <v>102.27030284120544</v>
      </c>
      <c r="F14" s="15">
        <v>30</v>
      </c>
      <c r="G14" s="15"/>
      <c r="H14" s="15">
        <f>24-0.03</f>
        <v>23.97</v>
      </c>
      <c r="I14" s="15"/>
      <c r="J14" s="15">
        <v>11.6</v>
      </c>
      <c r="K14" s="15">
        <f>32.4+31.372+0.0002</f>
        <v>63.772199999999998</v>
      </c>
      <c r="L14" s="15">
        <f>3.4292-0.071</f>
        <v>3.3581999999999996</v>
      </c>
      <c r="M14" s="15"/>
      <c r="N14" s="15">
        <v>16.242000000000001</v>
      </c>
      <c r="O14" s="15">
        <v>16.242000000000001</v>
      </c>
      <c r="P14" s="15">
        <f>16.242+11.34+6.811-8+2.7-0.0002</f>
        <v>29.0928</v>
      </c>
      <c r="Q14" s="15">
        <f>16.242+11.34+6.8</f>
        <v>34.381999999999998</v>
      </c>
      <c r="R14" s="15">
        <v>16.242000000000001</v>
      </c>
      <c r="S14" s="15">
        <v>16.242000000000001</v>
      </c>
      <c r="T14" s="15">
        <v>16.3</v>
      </c>
      <c r="U14" s="15">
        <v>16.242000000000001</v>
      </c>
      <c r="V14" s="15">
        <f>16.242+8.505</f>
        <v>24.747</v>
      </c>
      <c r="W14" s="15">
        <f>16.242+8.505-1.478</f>
        <v>23.268999999999998</v>
      </c>
      <c r="X14" s="15">
        <v>16.242000000000001</v>
      </c>
      <c r="Y14" s="15">
        <f>16.242</f>
        <v>16.242000000000001</v>
      </c>
      <c r="Z14" s="15">
        <f>43.3-6.48652</f>
        <v>36.813479999999998</v>
      </c>
      <c r="AA14" s="15">
        <f>30.168+13.14755</f>
        <v>43.315550000000002</v>
      </c>
      <c r="AB14" s="15"/>
      <c r="AC14" s="15"/>
    </row>
    <row r="15" spans="1:29" ht="15.6" x14ac:dyDescent="0.25">
      <c r="A15" s="13" t="s">
        <v>28</v>
      </c>
      <c r="B15" s="14" t="s">
        <v>29</v>
      </c>
      <c r="C15" s="15">
        <f t="shared" ref="C15:D25" si="4">F15+H15+J15+L15+N15+P15+R15+T15+V15+X15+Z15+AB15</f>
        <v>22.894999999999996</v>
      </c>
      <c r="D15" s="15">
        <f t="shared" si="4"/>
        <v>20.994999999999997</v>
      </c>
      <c r="E15" s="15">
        <f>D15/C15*100</f>
        <v>91.701244813278009</v>
      </c>
      <c r="F15" s="15"/>
      <c r="G15" s="15"/>
      <c r="H15" s="15">
        <v>1.9</v>
      </c>
      <c r="I15" s="15"/>
      <c r="J15" s="15"/>
      <c r="K15" s="15"/>
      <c r="L15" s="15"/>
      <c r="M15" s="15"/>
      <c r="N15" s="15"/>
      <c r="O15" s="15"/>
      <c r="P15" s="15"/>
      <c r="Q15" s="15"/>
      <c r="R15" s="15">
        <v>16.984999999999999</v>
      </c>
      <c r="S15" s="15">
        <v>16.984999999999999</v>
      </c>
      <c r="T15" s="15"/>
      <c r="U15" s="15"/>
      <c r="V15" s="15">
        <v>4.01</v>
      </c>
      <c r="W15" s="15">
        <v>4.01</v>
      </c>
      <c r="X15" s="15"/>
      <c r="Y15" s="15"/>
      <c r="Z15" s="15"/>
      <c r="AA15" s="15"/>
      <c r="AB15" s="15"/>
      <c r="AC15" s="15"/>
    </row>
    <row r="16" spans="1:29" ht="15.6" x14ac:dyDescent="0.25">
      <c r="A16" s="13" t="s">
        <v>30</v>
      </c>
      <c r="B16" s="14" t="s">
        <v>31</v>
      </c>
      <c r="C16" s="15">
        <f t="shared" si="4"/>
        <v>512.95855000000006</v>
      </c>
      <c r="D16" s="15">
        <f t="shared" si="4"/>
        <v>510.41413000000006</v>
      </c>
      <c r="E16" s="15">
        <f>D16/C16*100</f>
        <v>99.503971617199866</v>
      </c>
      <c r="F16" s="15"/>
      <c r="G16" s="15"/>
      <c r="H16" s="15"/>
      <c r="I16" s="15"/>
      <c r="J16" s="15"/>
      <c r="K16" s="15"/>
      <c r="L16" s="15">
        <v>1.1455500000000001</v>
      </c>
      <c r="M16" s="15"/>
      <c r="N16" s="15"/>
      <c r="O16" s="15"/>
      <c r="P16" s="15"/>
      <c r="Q16" s="15"/>
      <c r="R16" s="15">
        <f>15.98+15.35821+47.99925+29.44676+12.6706+11.08538+35.04+273.2328-30-3.5</f>
        <v>407.31299999999999</v>
      </c>
      <c r="S16" s="15">
        <f>15.98+15.35821+47.99925+29.44676+12.6706+11.08538+35.04</f>
        <v>167.58020000000002</v>
      </c>
      <c r="T16" s="15">
        <f>137.209-33.909</f>
        <v>103.30000000000001</v>
      </c>
      <c r="U16" s="15">
        <v>199.94</v>
      </c>
      <c r="V16" s="15"/>
      <c r="W16" s="15">
        <f>0.592+22.05223+9.571+48.2868+39.2436+21.9483</f>
        <v>141.69392999999999</v>
      </c>
      <c r="X16" s="15"/>
      <c r="Y16" s="15"/>
      <c r="Z16" s="15"/>
      <c r="AA16" s="15"/>
      <c r="AB16" s="15">
        <v>1.2</v>
      </c>
      <c r="AC16" s="15">
        <v>1.2</v>
      </c>
    </row>
    <row r="17" spans="1:29" ht="15.6" x14ac:dyDescent="0.25">
      <c r="A17" s="13" t="s">
        <v>32</v>
      </c>
      <c r="B17" s="14" t="s">
        <v>33</v>
      </c>
      <c r="C17" s="15">
        <f t="shared" si="4"/>
        <v>94.194250000000011</v>
      </c>
      <c r="D17" s="15">
        <f t="shared" si="4"/>
        <v>80.920750000000012</v>
      </c>
      <c r="E17" s="15">
        <f t="shared" ref="E17:E22" si="5">D17/C17*100</f>
        <v>85.908375511244046</v>
      </c>
      <c r="F17" s="15"/>
      <c r="G17" s="15"/>
      <c r="H17" s="15"/>
      <c r="I17" s="15">
        <f>0.0758+0.0758+1.2+5.77565+0.0002</f>
        <v>7.1274500000000005</v>
      </c>
      <c r="J17" s="15">
        <v>10</v>
      </c>
      <c r="K17" s="15">
        <f>0.256+6.941+2.68-0.0002</f>
        <v>9.8768000000000011</v>
      </c>
      <c r="L17" s="15">
        <v>6.0052500000000002</v>
      </c>
      <c r="M17" s="15">
        <v>6.0052500000000002</v>
      </c>
      <c r="N17" s="15">
        <f>1.5327+5.3132+3.6+0.4141</f>
        <v>10.86</v>
      </c>
      <c r="O17" s="15">
        <f>1.5327+5.3132+3.6</f>
        <v>10.4459</v>
      </c>
      <c r="P17" s="15">
        <f>1.15035+4.68965+0.28+1.1-1.554+8-5.4</f>
        <v>8.266</v>
      </c>
      <c r="Q17" s="15">
        <f>1.6</f>
        <v>1.6</v>
      </c>
      <c r="R17" s="15">
        <f>30+1.6</f>
        <v>31.6</v>
      </c>
      <c r="S17" s="15">
        <v>1.6</v>
      </c>
      <c r="T17" s="15"/>
      <c r="U17" s="15"/>
      <c r="V17" s="15">
        <f>1.498+2.1216+7.8709+7.962-10.4095</f>
        <v>9.043000000000001</v>
      </c>
      <c r="W17" s="15">
        <f>1.498+2.1216+7.8709+7.962</f>
        <v>19.452500000000001</v>
      </c>
      <c r="X17" s="15"/>
      <c r="Y17" s="15"/>
      <c r="Z17" s="15"/>
      <c r="AA17" s="15">
        <f>2.0611+4.33175</f>
        <v>6.392850000000001</v>
      </c>
      <c r="AB17" s="15">
        <f>10.42+8</f>
        <v>18.420000000000002</v>
      </c>
      <c r="AC17" s="15">
        <f>8+10.42</f>
        <v>18.420000000000002</v>
      </c>
    </row>
    <row r="18" spans="1:29" ht="31.2" x14ac:dyDescent="0.25">
      <c r="A18" s="13" t="s">
        <v>34</v>
      </c>
      <c r="B18" s="14" t="s">
        <v>35</v>
      </c>
      <c r="C18" s="15">
        <f t="shared" si="4"/>
        <v>60.712760000000003</v>
      </c>
      <c r="D18" s="15">
        <f>G18+I18+K18+M18+O18+Q18+S18+U18+W18+Y18+AA18+AC18</f>
        <v>48.660209999999999</v>
      </c>
      <c r="E18" s="15">
        <f t="shared" si="5"/>
        <v>80.148242313477425</v>
      </c>
      <c r="F18" s="15">
        <v>3.5</v>
      </c>
      <c r="G18" s="15"/>
      <c r="H18" s="15"/>
      <c r="I18" s="15"/>
      <c r="J18" s="15">
        <v>6</v>
      </c>
      <c r="K18" s="15">
        <v>5.9850000000000003</v>
      </c>
      <c r="L18" s="15"/>
      <c r="M18" s="15"/>
      <c r="N18" s="15"/>
      <c r="O18" s="15"/>
      <c r="P18" s="15">
        <v>2.7</v>
      </c>
      <c r="Q18" s="15">
        <f>6.811-1.18</f>
        <v>5.6310000000000002</v>
      </c>
      <c r="R18" s="15">
        <v>6.0049999999999999</v>
      </c>
      <c r="S18" s="15">
        <v>6.0049999999999999</v>
      </c>
      <c r="T18" s="15">
        <v>0.3</v>
      </c>
      <c r="U18" s="15">
        <v>0.28999999999999998</v>
      </c>
      <c r="V18" s="15">
        <v>2.1</v>
      </c>
      <c r="W18" s="15">
        <v>2.1</v>
      </c>
      <c r="X18" s="15">
        <v>16.670000000000002</v>
      </c>
      <c r="Y18" s="15"/>
      <c r="Z18" s="15"/>
      <c r="AA18" s="15">
        <f>2.48145+0.133+2.597</f>
        <v>5.2114500000000001</v>
      </c>
      <c r="AB18" s="15">
        <f>23.36676+0.071</f>
        <v>23.437760000000001</v>
      </c>
      <c r="AC18" s="15">
        <f>23.36676+0.071</f>
        <v>23.437760000000001</v>
      </c>
    </row>
    <row r="19" spans="1:29" ht="15.6" x14ac:dyDescent="0.25">
      <c r="A19" s="13" t="s">
        <v>36</v>
      </c>
      <c r="B19" s="14" t="s">
        <v>37</v>
      </c>
      <c r="C19" s="15">
        <f t="shared" si="4"/>
        <v>24.810000000000002</v>
      </c>
      <c r="D19" s="15">
        <f t="shared" si="4"/>
        <v>24.835160000000005</v>
      </c>
      <c r="E19" s="15">
        <f t="shared" si="5"/>
        <v>100.10141072148329</v>
      </c>
      <c r="F19" s="15"/>
      <c r="G19" s="15"/>
      <c r="H19" s="15">
        <v>10.8</v>
      </c>
      <c r="I19" s="15">
        <v>10.75656</v>
      </c>
      <c r="J19" s="15">
        <f>10.5+0.01</f>
        <v>10.51</v>
      </c>
      <c r="K19" s="15">
        <f>10.5204</f>
        <v>10.5204</v>
      </c>
      <c r="L19" s="15"/>
      <c r="M19" s="15">
        <v>3.4291999999999998</v>
      </c>
      <c r="N19" s="15"/>
      <c r="O19" s="15"/>
      <c r="P19" s="15"/>
      <c r="Q19" s="15"/>
      <c r="R19" s="15">
        <v>3.5</v>
      </c>
      <c r="S19" s="15"/>
      <c r="T19" s="15"/>
      <c r="U19" s="15"/>
      <c r="V19" s="15"/>
      <c r="W19" s="15"/>
      <c r="X19" s="15"/>
      <c r="Y19" s="15"/>
      <c r="Z19" s="15"/>
      <c r="AA19" s="15">
        <f>0.129</f>
        <v>0.129</v>
      </c>
      <c r="AB19" s="15"/>
      <c r="AC19" s="15"/>
    </row>
    <row r="20" spans="1:29" ht="15.6" x14ac:dyDescent="0.25">
      <c r="A20" s="13" t="s">
        <v>38</v>
      </c>
      <c r="B20" s="14" t="s">
        <v>39</v>
      </c>
      <c r="C20" s="15">
        <f t="shared" si="4"/>
        <v>0</v>
      </c>
      <c r="D20" s="15">
        <f t="shared" si="4"/>
        <v>0</v>
      </c>
      <c r="E20" s="15" t="e">
        <f t="shared" si="5"/>
        <v>#DIV/0!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</row>
    <row r="21" spans="1:29" ht="31.2" x14ac:dyDescent="0.25">
      <c r="A21" s="13" t="s">
        <v>40</v>
      </c>
      <c r="B21" s="14" t="s">
        <v>41</v>
      </c>
      <c r="C21" s="15">
        <f t="shared" si="4"/>
        <v>16.972000000000001</v>
      </c>
      <c r="D21" s="15">
        <f t="shared" si="4"/>
        <v>16.948</v>
      </c>
      <c r="E21" s="15">
        <f t="shared" si="5"/>
        <v>99.858590619844449</v>
      </c>
      <c r="F21" s="15">
        <v>6.5</v>
      </c>
      <c r="G21" s="15"/>
      <c r="H21" s="15"/>
      <c r="I21" s="15">
        <f>8.326+0.05</f>
        <v>8.3760000000000012</v>
      </c>
      <c r="J21" s="15">
        <v>1.9</v>
      </c>
      <c r="K21" s="15"/>
      <c r="L21" s="15"/>
      <c r="M21" s="15"/>
      <c r="N21" s="15"/>
      <c r="O21" s="15"/>
      <c r="P21" s="15"/>
      <c r="Q21" s="15"/>
      <c r="R21" s="15">
        <v>1.5840000000000001</v>
      </c>
      <c r="S21" s="15">
        <v>1.5840000000000001</v>
      </c>
      <c r="T21" s="15"/>
      <c r="U21" s="15"/>
      <c r="V21" s="15"/>
      <c r="W21" s="15"/>
      <c r="X21" s="15">
        <v>6.9880000000000004</v>
      </c>
      <c r="Y21" s="15">
        <v>6.9880000000000004</v>
      </c>
      <c r="Z21" s="15"/>
      <c r="AA21" s="15"/>
      <c r="AB21" s="15"/>
      <c r="AC21" s="15"/>
    </row>
    <row r="22" spans="1:29" ht="31.2" x14ac:dyDescent="0.25">
      <c r="A22" s="13" t="s">
        <v>42</v>
      </c>
      <c r="B22" s="14" t="s">
        <v>43</v>
      </c>
      <c r="C22" s="15">
        <f t="shared" si="4"/>
        <v>49.97</v>
      </c>
      <c r="D22" s="15">
        <f t="shared" si="4"/>
        <v>49.97</v>
      </c>
      <c r="E22" s="15">
        <f t="shared" si="5"/>
        <v>100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>
        <v>49.97</v>
      </c>
      <c r="S22" s="15">
        <v>49.97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ht="15.6" x14ac:dyDescent="0.25">
      <c r="A23" s="13" t="s">
        <v>44</v>
      </c>
      <c r="B23" s="14" t="s">
        <v>45</v>
      </c>
      <c r="C23" s="15">
        <f>F23+H23+J23+L23+N23+P23+R23+T23+V23+X23+Z23+AB23</f>
        <v>82.991000000000014</v>
      </c>
      <c r="D23" s="15">
        <f>G23+I23+K23+M23+O23+Q23+S23+U23+W23+Y23+AA23+AC23</f>
        <v>82.640999999999991</v>
      </c>
      <c r="E23" s="15">
        <f>D23/C23*100</f>
        <v>99.57826752298439</v>
      </c>
      <c r="F23" s="15"/>
      <c r="G23" s="15"/>
      <c r="H23" s="15">
        <v>41.7</v>
      </c>
      <c r="I23" s="15"/>
      <c r="J23" s="15"/>
      <c r="K23" s="15">
        <f>40+1.72</f>
        <v>41.72</v>
      </c>
      <c r="L23" s="15"/>
      <c r="M23" s="15"/>
      <c r="N23" s="15"/>
      <c r="O23" s="15"/>
      <c r="P23" s="15">
        <v>6.8109999999999999</v>
      </c>
      <c r="Q23" s="15">
        <v>6.8109999999999999</v>
      </c>
      <c r="R23" s="15">
        <v>19.02</v>
      </c>
      <c r="S23" s="15">
        <v>19.02</v>
      </c>
      <c r="T23" s="15">
        <v>6</v>
      </c>
      <c r="U23" s="15">
        <v>5.63</v>
      </c>
      <c r="V23" s="15">
        <v>9.4600000000000009</v>
      </c>
      <c r="W23" s="15">
        <v>9.4600000000000009</v>
      </c>
      <c r="X23" s="15"/>
      <c r="Y23" s="15"/>
      <c r="Z23" s="15"/>
      <c r="AA23" s="15"/>
      <c r="AB23" s="15"/>
      <c r="AC23" s="15"/>
    </row>
    <row r="24" spans="1:29" ht="15.6" x14ac:dyDescent="0.25">
      <c r="A24" s="13" t="s">
        <v>46</v>
      </c>
      <c r="B24" s="14" t="s">
        <v>47</v>
      </c>
      <c r="C24" s="15">
        <f>F24+H24+J24+L24+N24+P24+R24+T24+V24+X24+Z24+AB24</f>
        <v>1.5</v>
      </c>
      <c r="D24" s="15">
        <f>G24+I24+K24+M24+O24+Q24+S24+U24+W24+Y24+AA24+AC24</f>
        <v>1.5</v>
      </c>
      <c r="E24" s="15">
        <f>D24/C24*100</f>
        <v>100</v>
      </c>
      <c r="F24" s="15"/>
      <c r="G24" s="15"/>
      <c r="H24" s="15">
        <v>1.5</v>
      </c>
      <c r="I24" s="15">
        <v>1.5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ht="54" customHeight="1" x14ac:dyDescent="0.25">
      <c r="A25" s="16" t="s">
        <v>48</v>
      </c>
      <c r="B25" s="17" t="s">
        <v>49</v>
      </c>
      <c r="C25" s="9">
        <f t="shared" si="4"/>
        <v>2004.8555000000001</v>
      </c>
      <c r="D25" s="9">
        <f t="shared" si="4"/>
        <v>2004.8555000000001</v>
      </c>
      <c r="E25" s="9">
        <f>D25/C25*100</f>
        <v>100</v>
      </c>
      <c r="F25" s="9">
        <f t="shared" ref="F25:K25" si="6">SUM(F28:F36)</f>
        <v>164.17020000000002</v>
      </c>
      <c r="G25" s="9">
        <f t="shared" si="6"/>
        <v>0</v>
      </c>
      <c r="H25" s="9">
        <f t="shared" si="6"/>
        <v>157.643</v>
      </c>
      <c r="I25" s="9">
        <f t="shared" si="6"/>
        <v>52.366999999999997</v>
      </c>
      <c r="J25" s="9">
        <f t="shared" si="6"/>
        <v>168.55740000000003</v>
      </c>
      <c r="K25" s="9">
        <f t="shared" si="6"/>
        <v>406.41300000000001</v>
      </c>
      <c r="L25" s="9">
        <f>SUM(L28:L35)</f>
        <v>176.79566</v>
      </c>
      <c r="M25" s="9">
        <f>SUM(M28:M35)</f>
        <v>182.73248999999998</v>
      </c>
      <c r="N25" s="9">
        <f>SUM(N28:N35)</f>
        <v>160.47719999999998</v>
      </c>
      <c r="O25" s="9">
        <f>SUM(O28:O35)</f>
        <v>148.05260999999999</v>
      </c>
      <c r="P25" s="9">
        <f>SUM(P28:P35)</f>
        <v>169.28056000000001</v>
      </c>
      <c r="Q25" s="9">
        <f>SUM(Q28:Q35)-0.00005</f>
        <v>173.95253</v>
      </c>
      <c r="R25" s="9">
        <f>SUM(R28:R35)</f>
        <v>42.965699999999998</v>
      </c>
      <c r="S25" s="9">
        <f>SUM(S28:S35)</f>
        <v>28.692830000000001</v>
      </c>
      <c r="T25" s="9">
        <f>SUM(T28:T35)</f>
        <v>250.09927000000002</v>
      </c>
      <c r="U25" s="9">
        <f>SUM(U28:U35)</f>
        <v>237.81619999999998</v>
      </c>
      <c r="V25" s="9">
        <f>SUM(V28:V35)</f>
        <v>138.03519999999997</v>
      </c>
      <c r="W25" s="9">
        <f>SUM(W28:W35)-0.00005</f>
        <v>156.73206000000002</v>
      </c>
      <c r="X25" s="9">
        <f>SUM(X28:X35)</f>
        <v>259.32815999999997</v>
      </c>
      <c r="Y25" s="9">
        <f>SUM(Y28:Y35)-0.00005</f>
        <v>201.66318000000001</v>
      </c>
      <c r="Z25" s="9">
        <f>SUM(Z28:Z35)</f>
        <v>149.35786999999999</v>
      </c>
      <c r="AA25" s="9">
        <f>SUM(AA28:AA35)-0.00005</f>
        <v>248.28832000000003</v>
      </c>
      <c r="AB25" s="9">
        <f>SUM(AB28:AB35)</f>
        <v>168.14528000000001</v>
      </c>
      <c r="AC25" s="9">
        <f>SUM(AC28:AC35)-0.00005</f>
        <v>168.14528000000001</v>
      </c>
    </row>
    <row r="26" spans="1:29" ht="15.6" hidden="1" x14ac:dyDescent="0.25">
      <c r="A26" s="13"/>
      <c r="B26" s="14" t="s">
        <v>25</v>
      </c>
      <c r="C26" s="12">
        <v>2004.8554999999999</v>
      </c>
      <c r="D26" s="37">
        <f>G26+I26+K26+M26+O26+Q26+S26+U26+W26</f>
        <v>1386.75872</v>
      </c>
      <c r="E26" s="12"/>
      <c r="F26" s="12">
        <v>164.17019999999999</v>
      </c>
      <c r="G26" s="12">
        <v>0</v>
      </c>
      <c r="H26" s="12">
        <v>157.643</v>
      </c>
      <c r="I26" s="12">
        <v>52.366999999999997</v>
      </c>
      <c r="J26" s="12">
        <v>168.5574</v>
      </c>
      <c r="K26" s="12">
        <v>406.41300000000001</v>
      </c>
      <c r="L26" s="12">
        <v>176.79566</v>
      </c>
      <c r="M26" s="12">
        <v>182.73249000000001</v>
      </c>
      <c r="N26" s="12">
        <v>160.47720000000001</v>
      </c>
      <c r="O26" s="12">
        <f>148.05261</f>
        <v>148.05260999999999</v>
      </c>
      <c r="P26" s="12">
        <v>169.28056000000001</v>
      </c>
      <c r="Q26" s="12">
        <v>173.95253</v>
      </c>
      <c r="R26" s="12">
        <v>42.965699999999998</v>
      </c>
      <c r="S26" s="12">
        <v>28.692830000000001</v>
      </c>
      <c r="T26" s="12">
        <v>250.09926999999999</v>
      </c>
      <c r="U26" s="12">
        <v>237.81620000000001</v>
      </c>
      <c r="V26" s="12">
        <v>138.0352</v>
      </c>
      <c r="W26" s="12">
        <v>156.73205999999999</v>
      </c>
      <c r="X26" s="12">
        <v>259.32816000000003</v>
      </c>
      <c r="Y26" s="12">
        <v>201.66318000000001</v>
      </c>
      <c r="Z26" s="12">
        <v>149.35786999999999</v>
      </c>
      <c r="AA26" s="12">
        <v>248.28832</v>
      </c>
      <c r="AB26" s="12">
        <v>168.14528000000001</v>
      </c>
      <c r="AC26" s="12">
        <v>168.14528000000001</v>
      </c>
    </row>
    <row r="27" spans="1:29" ht="15.6" hidden="1" x14ac:dyDescent="0.25">
      <c r="A27" s="13"/>
      <c r="B27" s="14"/>
      <c r="C27" s="12">
        <f>C25-C26</f>
        <v>0</v>
      </c>
      <c r="D27" s="37">
        <f>D26-D25</f>
        <v>-618.09678000000008</v>
      </c>
      <c r="E27" s="12"/>
      <c r="F27" s="37">
        <f t="shared" ref="F27:L27" si="7">F25-F26</f>
        <v>0</v>
      </c>
      <c r="G27" s="12">
        <f t="shared" si="7"/>
        <v>0</v>
      </c>
      <c r="H27" s="12">
        <f t="shared" si="7"/>
        <v>0</v>
      </c>
      <c r="I27" s="12">
        <f t="shared" si="7"/>
        <v>0</v>
      </c>
      <c r="J27" s="12">
        <f t="shared" si="7"/>
        <v>0</v>
      </c>
      <c r="K27" s="12">
        <f t="shared" si="7"/>
        <v>0</v>
      </c>
      <c r="L27" s="12">
        <f t="shared" si="7"/>
        <v>0</v>
      </c>
      <c r="M27" s="12">
        <f t="shared" ref="M27:AA27" si="8">M26-M25</f>
        <v>0</v>
      </c>
      <c r="N27" s="12">
        <f t="shared" si="8"/>
        <v>0</v>
      </c>
      <c r="O27" s="12">
        <f t="shared" si="8"/>
        <v>0</v>
      </c>
      <c r="P27" s="12">
        <f t="shared" si="8"/>
        <v>0</v>
      </c>
      <c r="Q27" s="12">
        <f t="shared" si="8"/>
        <v>0</v>
      </c>
      <c r="R27" s="12">
        <f t="shared" si="8"/>
        <v>0</v>
      </c>
      <c r="S27" s="12">
        <f t="shared" si="8"/>
        <v>0</v>
      </c>
      <c r="T27" s="12">
        <f t="shared" si="8"/>
        <v>0</v>
      </c>
      <c r="U27" s="12">
        <f t="shared" si="8"/>
        <v>0</v>
      </c>
      <c r="V27" s="12">
        <f t="shared" si="8"/>
        <v>0</v>
      </c>
      <c r="W27" s="12">
        <f>W26-W25</f>
        <v>0</v>
      </c>
      <c r="X27" s="12">
        <f t="shared" si="8"/>
        <v>0</v>
      </c>
      <c r="Y27" s="12">
        <f t="shared" si="8"/>
        <v>0</v>
      </c>
      <c r="Z27" s="12">
        <f t="shared" si="8"/>
        <v>0</v>
      </c>
      <c r="AA27" s="12">
        <f t="shared" si="8"/>
        <v>0</v>
      </c>
      <c r="AB27" s="12">
        <f>AB25-AB26</f>
        <v>0</v>
      </c>
      <c r="AC27" s="12">
        <f>AC25-AC26</f>
        <v>0</v>
      </c>
    </row>
    <row r="28" spans="1:29" ht="15.6" x14ac:dyDescent="0.25">
      <c r="A28" s="13" t="s">
        <v>50</v>
      </c>
      <c r="B28" s="14" t="s">
        <v>51</v>
      </c>
      <c r="C28" s="15">
        <f>F28+H28+J28+L28+N28+P28+R28+T28+V28+X28+Z28+AB28</f>
        <v>15.200000000000001</v>
      </c>
      <c r="D28" s="15">
        <f>G28+I28+K28+M28+O28+Q28+S28+U28+W28+Y28+AA28+AC28</f>
        <v>15.200000000000001</v>
      </c>
      <c r="E28" s="15">
        <f t="shared" ref="E28:E38" si="9">D28/C28*100</f>
        <v>100</v>
      </c>
      <c r="F28" s="15">
        <v>3.9</v>
      </c>
      <c r="G28" s="15"/>
      <c r="H28" s="15"/>
      <c r="I28" s="15"/>
      <c r="J28" s="15"/>
      <c r="K28" s="15">
        <v>3.875</v>
      </c>
      <c r="L28" s="15">
        <v>0.875</v>
      </c>
      <c r="M28" s="15">
        <v>0.875</v>
      </c>
      <c r="N28" s="15">
        <v>0.9</v>
      </c>
      <c r="O28" s="15">
        <v>0.9</v>
      </c>
      <c r="P28" s="15">
        <v>2.2000000000000002</v>
      </c>
      <c r="Q28" s="15">
        <v>2.2000000000000002</v>
      </c>
      <c r="R28" s="15"/>
      <c r="S28" s="15"/>
      <c r="T28" s="15">
        <f>0.9+2.325</f>
        <v>3.2250000000000001</v>
      </c>
      <c r="U28" s="15">
        <f>0.9+2.325</f>
        <v>3.2250000000000001</v>
      </c>
      <c r="V28" s="15">
        <v>1.1000000000000001</v>
      </c>
      <c r="W28" s="15">
        <v>1.1000000000000001</v>
      </c>
      <c r="X28" s="15"/>
      <c r="Y28" s="15"/>
      <c r="Z28" s="15">
        <v>3</v>
      </c>
      <c r="AA28" s="15">
        <f>3.025</f>
        <v>3.0249999999999999</v>
      </c>
      <c r="AB28" s="15"/>
      <c r="AC28" s="15"/>
    </row>
    <row r="29" spans="1:29" ht="15.6" x14ac:dyDescent="0.25">
      <c r="A29" s="13" t="s">
        <v>52</v>
      </c>
      <c r="B29" s="14" t="s">
        <v>53</v>
      </c>
      <c r="C29" s="15">
        <f t="shared" ref="C29:D37" si="10">F29+H29+J29+L29+N29+P29+R29+T29+V29+X29+Z29+AB29</f>
        <v>194.16851</v>
      </c>
      <c r="D29" s="15">
        <f t="shared" si="10"/>
        <v>176.16840999999999</v>
      </c>
      <c r="E29" s="15">
        <f t="shared" si="9"/>
        <v>90.729650240402009</v>
      </c>
      <c r="F29" s="15">
        <v>19.2</v>
      </c>
      <c r="G29" s="15"/>
      <c r="H29" s="15"/>
      <c r="I29" s="15"/>
      <c r="J29" s="15"/>
      <c r="K29" s="15">
        <f>0.13968+0.41728+0.30014+18.3428</f>
        <v>19.1999</v>
      </c>
      <c r="L29" s="15">
        <v>1.59449</v>
      </c>
      <c r="M29" s="15">
        <v>1.59449</v>
      </c>
      <c r="N29" s="15">
        <f>5.85589+1.38418+5.71313+7.49581+1.0593</f>
        <v>21.508309999999998</v>
      </c>
      <c r="O29" s="15">
        <f>5.85589+1.38418+5.71313+7.49581+1.0593</f>
        <v>21.508309999999998</v>
      </c>
      <c r="P29" s="15">
        <f>2.34408+1.65957+11.39887+2.91056</f>
        <v>18.313079999999999</v>
      </c>
      <c r="Q29" s="15">
        <f>2.34408+1.65957+11.39887+2.91056</f>
        <v>18.313079999999999</v>
      </c>
      <c r="R29" s="15">
        <v>7.9868300000000003</v>
      </c>
      <c r="S29" s="15">
        <f>7.98693-0.0001</f>
        <v>7.9868300000000003</v>
      </c>
      <c r="T29" s="15">
        <f>8.35914+2.68356+18</f>
        <v>29.0427</v>
      </c>
      <c r="U29" s="15">
        <f>8.35914+2.68356</f>
        <v>11.0427</v>
      </c>
      <c r="V29" s="15">
        <f>1.85299+1.38298+2.285+9.92294+6.684+3.13082</f>
        <v>25.25873</v>
      </c>
      <c r="W29" s="15">
        <f>1.85299+1.38298+2.285+9.92294+6.684+3.13082</f>
        <v>25.25873</v>
      </c>
      <c r="X29" s="15">
        <f>3.04287+1.12254+1.62426+4.86824+4.39883</f>
        <v>15.056740000000001</v>
      </c>
      <c r="Y29" s="15">
        <f>3.04287+1.12254+1.62426+4.86824+4.39883</f>
        <v>15.056740000000001</v>
      </c>
      <c r="Z29" s="15">
        <f>12.297+5.78338+7.4662</f>
        <v>25.546580000000002</v>
      </c>
      <c r="AA29" s="15">
        <f>12.297+5.78338+7.4662</f>
        <v>25.546580000000002</v>
      </c>
      <c r="AB29" s="15">
        <f>12.37404+9.47261+8.8144</f>
        <v>30.661049999999999</v>
      </c>
      <c r="AC29" s="15">
        <f>12.37404+9.47261+8.8144</f>
        <v>30.661049999999999</v>
      </c>
    </row>
    <row r="30" spans="1:29" ht="48.75" customHeight="1" x14ac:dyDescent="0.25">
      <c r="A30" s="13" t="s">
        <v>54</v>
      </c>
      <c r="B30" s="14" t="s">
        <v>55</v>
      </c>
      <c r="C30" s="15">
        <f t="shared" si="10"/>
        <v>898.76727000000005</v>
      </c>
      <c r="D30" s="15">
        <f t="shared" si="10"/>
        <v>950.83168999999987</v>
      </c>
      <c r="E30" s="15">
        <f t="shared" si="9"/>
        <v>105.79287004966255</v>
      </c>
      <c r="F30" s="15">
        <f>89.9+20.672-0.5+1.86-4.0218</f>
        <v>107.9102</v>
      </c>
      <c r="G30" s="15"/>
      <c r="H30" s="15">
        <f>89.9+14.433-0.5</f>
        <v>103.833</v>
      </c>
      <c r="I30" s="15"/>
      <c r="J30" s="15">
        <f>89.9+0.844+0.00033-1.1-0.2816</f>
        <v>89.362730000000013</v>
      </c>
      <c r="K30" s="15">
        <f>19.804+66.5145+62.925+54.621+21.02+29.94+5.912+1.478+2.956+4.43435-0.00035</f>
        <v>269.60449999999997</v>
      </c>
      <c r="L30" s="15">
        <f>107.266+27.1+0.02551-6.5-26.56234</f>
        <v>101.32917</v>
      </c>
      <c r="M30" s="15">
        <f>107.266</f>
        <v>107.26600000000001</v>
      </c>
      <c r="N30" s="15">
        <f>23.928+3.0639+5.6+0.2766+12.968+22.4858-0.00001-0.1608</f>
        <v>68.161490000000001</v>
      </c>
      <c r="O30" s="15">
        <f>23.928+3.0639+5.6+0.2766+12.968+9.9004</f>
        <v>55.736899999999999</v>
      </c>
      <c r="P30" s="15">
        <f>5.946+1.478+1.478+1.478+13.336+34.028+7.234+6.86-13.5068-0.00002-0.29844</f>
        <v>58.032739999999997</v>
      </c>
      <c r="Q30" s="15">
        <f>5.946+1.478+1.478+1.478+13.336+34.028+7.234+6.86-9.1332-0.00004</f>
        <v>62.704759999999993</v>
      </c>
      <c r="R30" s="15">
        <f>18.19817-0.916-3.0093</f>
        <v>14.272870000000001</v>
      </c>
      <c r="S30" s="15"/>
      <c r="T30" s="15">
        <f>4.676+2.586+12.0911+1.224+28.687+2.8+3.20205+2.4+38.208+40.824+2.956+13.336+1.478+1.478+1.12+11.27625-1.003-28.89573</f>
        <v>138.44367000000005</v>
      </c>
      <c r="U30" s="15">
        <f>4.676+2.586+12.0911+1.224+28.687+2.8+3.20205+2.4+38.208+40.824+2.956+13.336+1.478+1.478+1.12-8.90555-0.00015+0.00015</f>
        <v>148.16060000000002</v>
      </c>
      <c r="V30" s="15">
        <f>25.01+4.415+8.7903+2.951+22.17-25.59079-4.84111-12.3-1.5558</f>
        <v>19.0486</v>
      </c>
      <c r="W30" s="15">
        <f>25.01+4.415+8.7903+2.951+22.17-25.59079</f>
        <v>37.745510000000003</v>
      </c>
      <c r="X30" s="15">
        <f>1.7328+10.244+4.2+5.5108+4.164+2+37.792+1.478-6.4906+48.91777-21.25284</f>
        <v>88.295929999999998</v>
      </c>
      <c r="Y30" s="15">
        <f>1.7328+10.244+4.2+5.5108+4.164+2+37.792+1.478-6.4906</f>
        <v>60.630999999999986</v>
      </c>
      <c r="Z30" s="15">
        <f>10.38+1.478+2.5785+1.478+53.3256-19.53937</f>
        <v>49.700729999999993</v>
      </c>
      <c r="AA30" s="15">
        <f>10.38+1.478+2.5785+1.478+53.3256+79.36613</f>
        <v>148.60622999999998</v>
      </c>
      <c r="AB30" s="15">
        <f>11.87045+2.8082+14.00407+10.14593+24.472-2.92451</f>
        <v>60.376139999999999</v>
      </c>
      <c r="AC30" s="15">
        <f>11.87045+2.8082+14.00407+10.14593+24.472-2.92451+0.00005</f>
        <v>60.376190000000001</v>
      </c>
    </row>
    <row r="31" spans="1:29" ht="15.6" x14ac:dyDescent="0.25">
      <c r="A31" s="13" t="s">
        <v>56</v>
      </c>
      <c r="B31" s="14" t="s">
        <v>57</v>
      </c>
      <c r="C31" s="15">
        <f t="shared" si="10"/>
        <v>159.95216000000002</v>
      </c>
      <c r="D31" s="15">
        <f t="shared" si="10"/>
        <v>159.91204000000002</v>
      </c>
      <c r="E31" s="15">
        <f t="shared" si="9"/>
        <v>99.974917500332594</v>
      </c>
      <c r="F31" s="15">
        <v>12.5</v>
      </c>
      <c r="G31" s="15"/>
      <c r="H31" s="15">
        <v>12</v>
      </c>
      <c r="I31" s="15">
        <v>1.8</v>
      </c>
      <c r="J31" s="15">
        <v>11.2</v>
      </c>
      <c r="K31" s="15">
        <v>33.859879999999997</v>
      </c>
      <c r="L31" s="15">
        <v>9.52</v>
      </c>
      <c r="M31" s="15">
        <v>9.52</v>
      </c>
      <c r="N31" s="15">
        <f>0.72+1.8+9.422+1.8+1.76+1.8144</f>
        <v>17.316400000000002</v>
      </c>
      <c r="O31" s="15">
        <f>0.72+1.8+9.422+1.8+1.76+1.8144</f>
        <v>17.316400000000002</v>
      </c>
      <c r="P31" s="15">
        <f>0.62208+0.93+1.76+9.79+1.8144+1.8</f>
        <v>16.716480000000001</v>
      </c>
      <c r="Q31" s="15">
        <f>0.62208+0.93+1.76+9.79+1.8144+1.8</f>
        <v>16.716480000000001</v>
      </c>
      <c r="R31" s="15"/>
      <c r="S31" s="15"/>
      <c r="T31" s="15">
        <f>8.01+2.66+1.8144+0.548+0.274+7.976+1.62+1.8144+1.76</f>
        <v>26.476800000000001</v>
      </c>
      <c r="U31" s="15">
        <f>8.01+2.66+1.8144+0.548+0.274+7.976+1.62+1.8144+1.76</f>
        <v>26.476800000000001</v>
      </c>
      <c r="V31" s="15">
        <f>1.76+1.8144+7.946</f>
        <v>11.520399999999999</v>
      </c>
      <c r="W31" s="15">
        <f>1.76+1.8144+7.946</f>
        <v>11.520399999999999</v>
      </c>
      <c r="X31" s="15">
        <f>2.97+2.90304+9.272+11.76</f>
        <v>26.90504</v>
      </c>
      <c r="Y31" s="15">
        <f>2.97+2.90304+9.272+11.76</f>
        <v>26.90504</v>
      </c>
      <c r="Z31" s="15">
        <f>0.274+9.59+3.03+2.90304</f>
        <v>15.797039999999999</v>
      </c>
      <c r="AA31" s="15">
        <f>0.274+9.59+3.03+2.90304</f>
        <v>15.797039999999999</v>
      </c>
      <c r="AB31" s="15"/>
      <c r="AC31" s="15"/>
    </row>
    <row r="32" spans="1:29" ht="15.6" x14ac:dyDescent="0.25">
      <c r="A32" s="13" t="s">
        <v>58</v>
      </c>
      <c r="B32" s="14" t="s">
        <v>59</v>
      </c>
      <c r="C32" s="15">
        <f t="shared" si="10"/>
        <v>68.660870000000003</v>
      </c>
      <c r="D32" s="15">
        <f t="shared" si="10"/>
        <v>68.59957</v>
      </c>
      <c r="E32" s="15">
        <f>D32/C32*100</f>
        <v>99.910720618599797</v>
      </c>
      <c r="F32" s="15">
        <v>5.3</v>
      </c>
      <c r="G32" s="15"/>
      <c r="H32" s="15">
        <v>5.3</v>
      </c>
      <c r="I32" s="15">
        <f>4.1075+3.2325+2.57</f>
        <v>9.91</v>
      </c>
      <c r="J32" s="15">
        <v>5.4</v>
      </c>
      <c r="K32" s="15">
        <f>5.14+0.8887</f>
        <v>6.0286999999999997</v>
      </c>
      <c r="L32" s="15">
        <v>5.14</v>
      </c>
      <c r="M32" s="15">
        <v>5.14</v>
      </c>
      <c r="N32" s="15">
        <f>3.6+5.14+1.1+0.704</f>
        <v>10.544</v>
      </c>
      <c r="O32" s="15">
        <f>3.6+5.14+1.1+0.704</f>
        <v>10.544</v>
      </c>
      <c r="P32" s="15">
        <f>5.129+2.68601+7.63033</f>
        <v>15.445339999999998</v>
      </c>
      <c r="Q32" s="15">
        <f>5.129+2.68601+7.63033</f>
        <v>15.445339999999998</v>
      </c>
      <c r="R32" s="15"/>
      <c r="S32" s="15"/>
      <c r="T32" s="15">
        <v>1.0509999999999999</v>
      </c>
      <c r="U32" s="15">
        <v>1.0509999999999999</v>
      </c>
      <c r="V32" s="15">
        <f>3.59553+1.859</f>
        <v>5.4545300000000001</v>
      </c>
      <c r="W32" s="15">
        <f>3.59553+1.859</f>
        <v>5.4545300000000001</v>
      </c>
      <c r="X32" s="15"/>
      <c r="Y32" s="15"/>
      <c r="Z32" s="15">
        <f>5.14+5.26</f>
        <v>10.399999999999999</v>
      </c>
      <c r="AA32" s="15">
        <f>5.14+5.26</f>
        <v>10.399999999999999</v>
      </c>
      <c r="AB32" s="15">
        <v>4.6260000000000003</v>
      </c>
      <c r="AC32" s="15">
        <v>4.6260000000000003</v>
      </c>
    </row>
    <row r="33" spans="1:29" ht="31.2" x14ac:dyDescent="0.25">
      <c r="A33" s="13" t="s">
        <v>60</v>
      </c>
      <c r="B33" s="14" t="s">
        <v>61</v>
      </c>
      <c r="C33" s="15">
        <f t="shared" si="10"/>
        <v>227.78799999999998</v>
      </c>
      <c r="D33" s="15">
        <f t="shared" si="10"/>
        <v>197.80099999999999</v>
      </c>
      <c r="E33" s="15">
        <f>D33/C33*100</f>
        <v>86.835566403849199</v>
      </c>
      <c r="F33" s="15">
        <v>13.4</v>
      </c>
      <c r="G33" s="15"/>
      <c r="H33" s="15">
        <v>13.5</v>
      </c>
      <c r="I33" s="15">
        <v>19.606999999999999</v>
      </c>
      <c r="J33" s="15">
        <v>13.4</v>
      </c>
      <c r="K33" s="15">
        <v>20.706</v>
      </c>
      <c r="L33" s="15">
        <v>20.706</v>
      </c>
      <c r="M33" s="15">
        <v>20.706</v>
      </c>
      <c r="N33" s="15">
        <v>21.364000000000001</v>
      </c>
      <c r="O33" s="15">
        <v>21.364000000000001</v>
      </c>
      <c r="P33" s="15">
        <v>15.355</v>
      </c>
      <c r="Q33" s="15">
        <v>15.355</v>
      </c>
      <c r="R33" s="15">
        <v>20.706</v>
      </c>
      <c r="S33" s="15">
        <v>20.706</v>
      </c>
      <c r="T33" s="15">
        <v>17.593</v>
      </c>
      <c r="U33" s="15">
        <v>17.593</v>
      </c>
      <c r="V33" s="15">
        <v>17.593</v>
      </c>
      <c r="W33" s="15">
        <v>17.593</v>
      </c>
      <c r="X33" s="15">
        <f>19.069+5.712+19.39+30</f>
        <v>74.170999999999992</v>
      </c>
      <c r="Y33" s="15">
        <f>19.069+5.712+19.39</f>
        <v>44.170999999999999</v>
      </c>
      <c r="Z33" s="15">
        <v>0</v>
      </c>
      <c r="AA33" s="15">
        <v>0</v>
      </c>
      <c r="AB33" s="15"/>
      <c r="AC33" s="15"/>
    </row>
    <row r="34" spans="1:29" ht="15.6" x14ac:dyDescent="0.25">
      <c r="A34" s="13" t="s">
        <v>62</v>
      </c>
      <c r="B34" s="14" t="s">
        <v>63</v>
      </c>
      <c r="C34" s="15">
        <f t="shared" si="10"/>
        <v>62.558890000000005</v>
      </c>
      <c r="D34" s="15">
        <f t="shared" si="10"/>
        <v>58.583240000000004</v>
      </c>
      <c r="E34" s="15">
        <f>D34/C34*100</f>
        <v>93.644947984211356</v>
      </c>
      <c r="F34" s="15">
        <v>1.96</v>
      </c>
      <c r="G34" s="15"/>
      <c r="H34" s="15">
        <v>1.96</v>
      </c>
      <c r="I34" s="15"/>
      <c r="J34" s="15">
        <v>1.96</v>
      </c>
      <c r="K34" s="15">
        <v>5.90435</v>
      </c>
      <c r="L34" s="15"/>
      <c r="M34" s="15"/>
      <c r="N34" s="15"/>
      <c r="O34" s="15"/>
      <c r="P34" s="15">
        <f>11.90371+2.16431</f>
        <v>14.068020000000001</v>
      </c>
      <c r="Q34" s="15">
        <f>11.90371+2.16431</f>
        <v>14.068020000000001</v>
      </c>
      <c r="R34" s="15"/>
      <c r="S34" s="15"/>
      <c r="T34" s="15">
        <v>4</v>
      </c>
      <c r="U34" s="15"/>
      <c r="V34" s="15">
        <v>10.263439999999999</v>
      </c>
      <c r="W34" s="15">
        <v>10.263439999999999</v>
      </c>
      <c r="X34" s="15">
        <f>0.50493+4.5903+0.25247+0.20656+0.18361</f>
        <v>5.7378699999999991</v>
      </c>
      <c r="Y34" s="15">
        <f>0.50493+4.5903+0.25247+0.20656+0.18361</f>
        <v>5.7378699999999991</v>
      </c>
      <c r="Z34" s="15">
        <v>5.1317199999999996</v>
      </c>
      <c r="AA34" s="15">
        <v>5.1317199999999996</v>
      </c>
      <c r="AB34" s="15">
        <f>17.00261+0.47523</f>
        <v>17.47784</v>
      </c>
      <c r="AC34" s="15">
        <f>17.00261+0.47523</f>
        <v>17.47784</v>
      </c>
    </row>
    <row r="35" spans="1:29" ht="31.2" x14ac:dyDescent="0.25">
      <c r="A35" s="13" t="s">
        <v>64</v>
      </c>
      <c r="B35" s="14" t="s">
        <v>65</v>
      </c>
      <c r="C35" s="15">
        <f t="shared" si="10"/>
        <v>353.30580000000003</v>
      </c>
      <c r="D35" s="15">
        <f t="shared" si="10"/>
        <v>353.30580000000003</v>
      </c>
      <c r="E35" s="15">
        <f>D35/C35*100</f>
        <v>100</v>
      </c>
      <c r="F35" s="15"/>
      <c r="G35" s="15"/>
      <c r="H35" s="15">
        <f>I35</f>
        <v>11.9</v>
      </c>
      <c r="I35" s="15">
        <v>11.9</v>
      </c>
      <c r="J35" s="15">
        <f>K35</f>
        <v>31.930669999999999</v>
      </c>
      <c r="K35" s="15">
        <f>4.82495+7.454+5.655+13.99672</f>
        <v>31.930669999999999</v>
      </c>
      <c r="L35" s="15">
        <v>37.631</v>
      </c>
      <c r="M35" s="15">
        <v>37.631</v>
      </c>
      <c r="N35" s="15">
        <f>6.719+11.181+2.088+0.695</f>
        <v>20.683</v>
      </c>
      <c r="O35" s="15">
        <f>6.719+11.181+2.088+0.695</f>
        <v>20.683</v>
      </c>
      <c r="P35" s="15">
        <f>5+0.0882+0.3234+0.1274+0.1274+0.7742+0.0392+6.5392+1.8738+3.9+9.7005+0.2842+0.3724</f>
        <v>29.149899999999995</v>
      </c>
      <c r="Q35" s="15">
        <f>5+0.0882+0.3234+0.1274+0.1274+0.7742+0.0392+6.5392+1.8738+3.9+9.7005+0.2842+0.3724</f>
        <v>29.149899999999995</v>
      </c>
      <c r="R35" s="15"/>
      <c r="S35" s="15"/>
      <c r="T35" s="15">
        <f>6.8075+3.29+13.577+0.0098+1.5386+0.0392+5.005</f>
        <v>30.267099999999999</v>
      </c>
      <c r="U35" s="15">
        <f>6.8075+3.29+13.577+0.0098+1.5386+0.0392+5.005</f>
        <v>30.267099999999999</v>
      </c>
      <c r="V35" s="15">
        <f>12.17+5.9675+9.569+1.09+2.4+8.15+4.098+0.66+0.544+0.364+2.784</f>
        <v>47.796499999999988</v>
      </c>
      <c r="W35" s="15">
        <f>12.17+5.9675+9.569+1.09+2.4+8.15+4.098+0.66+0.544+0.364+2.784</f>
        <v>47.796499999999988</v>
      </c>
      <c r="X35" s="15">
        <f>13.6285+8.92808+6.9675+3.9+7.8+7.095+0.8425</f>
        <v>49.161580000000001</v>
      </c>
      <c r="Y35" s="15">
        <f>13.6285+8.92808+6.9675+3.9+7.8+7.095+0.8425</f>
        <v>49.161580000000001</v>
      </c>
      <c r="Z35" s="15">
        <f>12.48+2.966+23.031+1.3048</f>
        <v>39.781800000000004</v>
      </c>
      <c r="AA35" s="15">
        <f>12.48+2.966+23.031+1.3048</f>
        <v>39.781800000000004</v>
      </c>
      <c r="AB35" s="15">
        <v>55.004249999999999</v>
      </c>
      <c r="AC35" s="15">
        <v>55.004249999999999</v>
      </c>
    </row>
    <row r="36" spans="1:29" ht="15.6" x14ac:dyDescent="0.25">
      <c r="A36" s="13" t="s">
        <v>66</v>
      </c>
      <c r="B36" s="14" t="s">
        <v>67</v>
      </c>
      <c r="C36" s="15">
        <f>F36+H36+J36+L36+N36+P36+R36+T36+V36+X36+Z36+AB36</f>
        <v>96.056839999999994</v>
      </c>
      <c r="D36" s="15">
        <f>G36+I36+K36+M36+O36+Q36+S36+U36+W36+Y36+AA36+AC36</f>
        <v>96.056839999999994</v>
      </c>
      <c r="E36" s="15">
        <f>D36/C36*100</f>
        <v>100</v>
      </c>
      <c r="F36" s="15"/>
      <c r="G36" s="15"/>
      <c r="H36" s="15">
        <f>I36</f>
        <v>9.15</v>
      </c>
      <c r="I36" s="15">
        <v>9.15</v>
      </c>
      <c r="J36" s="15">
        <f>K36</f>
        <v>15.304</v>
      </c>
      <c r="K36" s="15">
        <v>15.304</v>
      </c>
      <c r="L36" s="15">
        <v>0.67200000000000004</v>
      </c>
      <c r="M36" s="15">
        <v>0.67200000000000004</v>
      </c>
      <c r="N36" s="15">
        <v>11.746</v>
      </c>
      <c r="O36" s="15">
        <v>11.746</v>
      </c>
      <c r="P36" s="15">
        <v>1.6439999999999999</v>
      </c>
      <c r="Q36" s="15">
        <v>1.6439999999999999</v>
      </c>
      <c r="R36" s="15"/>
      <c r="S36" s="15"/>
      <c r="T36" s="15">
        <f>0.686+2.688+1.104</f>
        <v>4.4779999999999998</v>
      </c>
      <c r="U36" s="15">
        <f>0.686+2.688+1.104</f>
        <v>4.4779999999999998</v>
      </c>
      <c r="V36" s="15">
        <f>10.00084+0.38+24.076</f>
        <v>34.45684</v>
      </c>
      <c r="W36" s="15">
        <f>10.00084+0.38+24.076</f>
        <v>34.45684</v>
      </c>
      <c r="X36" s="15"/>
      <c r="Y36" s="15"/>
      <c r="Z36" s="15">
        <v>18.606000000000002</v>
      </c>
      <c r="AA36" s="15">
        <v>18.606000000000002</v>
      </c>
      <c r="AB36" s="15"/>
      <c r="AC36" s="15"/>
    </row>
    <row r="37" spans="1:29" ht="22.8" customHeight="1" x14ac:dyDescent="0.25">
      <c r="A37" s="16" t="s">
        <v>68</v>
      </c>
      <c r="B37" s="17" t="s">
        <v>69</v>
      </c>
      <c r="C37" s="9">
        <f t="shared" si="10"/>
        <v>378.4</v>
      </c>
      <c r="D37" s="9">
        <f t="shared" si="10"/>
        <v>378.4</v>
      </c>
      <c r="E37" s="9">
        <f t="shared" si="9"/>
        <v>100</v>
      </c>
      <c r="F37" s="9">
        <v>31.6</v>
      </c>
      <c r="G37" s="9">
        <v>31.6</v>
      </c>
      <c r="H37" s="9">
        <v>31.6</v>
      </c>
      <c r="I37" s="9">
        <v>31.6</v>
      </c>
      <c r="J37" s="9">
        <v>31.6</v>
      </c>
      <c r="K37" s="9">
        <v>31.6</v>
      </c>
      <c r="L37" s="9">
        <v>31.6</v>
      </c>
      <c r="M37" s="9">
        <v>31.6</v>
      </c>
      <c r="N37" s="9">
        <v>31.5</v>
      </c>
      <c r="O37" s="9">
        <v>31.5</v>
      </c>
      <c r="P37" s="9">
        <v>31.5</v>
      </c>
      <c r="Q37" s="9">
        <v>31.5</v>
      </c>
      <c r="R37" s="9">
        <v>31.5</v>
      </c>
      <c r="S37" s="9">
        <v>31.5</v>
      </c>
      <c r="T37" s="9">
        <v>31.5</v>
      </c>
      <c r="U37" s="9">
        <v>31.5</v>
      </c>
      <c r="V37" s="9">
        <v>31.5</v>
      </c>
      <c r="W37" s="9">
        <v>31.5</v>
      </c>
      <c r="X37" s="9">
        <v>31.5</v>
      </c>
      <c r="Y37" s="9">
        <v>31.5</v>
      </c>
      <c r="Z37" s="9">
        <v>31.5</v>
      </c>
      <c r="AA37" s="9">
        <v>31.5</v>
      </c>
      <c r="AB37" s="9">
        <v>31.5</v>
      </c>
      <c r="AC37" s="9">
        <v>31.5</v>
      </c>
    </row>
    <row r="38" spans="1:29" s="4" customFormat="1" ht="33.6" customHeight="1" x14ac:dyDescent="0.25">
      <c r="A38" s="18" t="s">
        <v>70</v>
      </c>
      <c r="B38" s="8" t="s">
        <v>71</v>
      </c>
      <c r="C38" s="9">
        <f>F38+H38+J38+L38+N38+P38+R38+T38+V38+X38+Z38+AB38</f>
        <v>551.52719999999988</v>
      </c>
      <c r="D38" s="9">
        <f>G38+I38+K38+M38+O38+Q38+S38+U38+W38+Y38+AA38+AC38</f>
        <v>551.51464999999996</v>
      </c>
      <c r="E38" s="9">
        <f t="shared" si="9"/>
        <v>99.997724500260389</v>
      </c>
      <c r="F38" s="9">
        <f t="shared" ref="F38:Z38" si="11">SUM(F41:F71)</f>
        <v>26.612000000000002</v>
      </c>
      <c r="G38" s="9">
        <f t="shared" si="11"/>
        <v>18.778680000000001</v>
      </c>
      <c r="H38" s="9">
        <f t="shared" si="11"/>
        <v>16.168000000000003</v>
      </c>
      <c r="I38" s="9">
        <f t="shared" si="11"/>
        <v>20.038630000000001</v>
      </c>
      <c r="J38" s="9">
        <f t="shared" si="11"/>
        <v>24.712000000000003</v>
      </c>
      <c r="K38" s="9">
        <f t="shared" si="11"/>
        <v>24.618569999999998</v>
      </c>
      <c r="L38" s="9">
        <f t="shared" si="11"/>
        <v>28.42</v>
      </c>
      <c r="M38" s="9">
        <f t="shared" si="11"/>
        <v>21.800600000000003</v>
      </c>
      <c r="N38" s="9">
        <f t="shared" si="11"/>
        <v>25.199000000000002</v>
      </c>
      <c r="O38" s="9">
        <f t="shared" si="11"/>
        <v>11.861470000000001</v>
      </c>
      <c r="P38" s="9">
        <f t="shared" si="11"/>
        <v>13.06767</v>
      </c>
      <c r="Q38" s="9">
        <f t="shared" si="11"/>
        <v>34.218049999999998</v>
      </c>
      <c r="R38" s="9">
        <f t="shared" si="11"/>
        <v>161.304</v>
      </c>
      <c r="S38" s="9">
        <f t="shared" si="11"/>
        <v>33.582630000000002</v>
      </c>
      <c r="T38" s="9">
        <f t="shared" si="11"/>
        <v>58.548000000000002</v>
      </c>
      <c r="U38" s="9">
        <f t="shared" si="11"/>
        <v>63.841929999999998</v>
      </c>
      <c r="V38" s="9">
        <f t="shared" si="11"/>
        <v>24.9</v>
      </c>
      <c r="W38" s="9">
        <f t="shared" si="11"/>
        <v>147.58519000000001</v>
      </c>
      <c r="X38" s="9">
        <f t="shared" si="11"/>
        <v>96.299999999999983</v>
      </c>
      <c r="Y38" s="9">
        <f t="shared" si="11"/>
        <v>35.249809999999997</v>
      </c>
      <c r="Z38" s="9">
        <f t="shared" si="11"/>
        <v>23.851469999999999</v>
      </c>
      <c r="AA38" s="9">
        <f>SUM(AA41:AA71)</f>
        <v>87.50658</v>
      </c>
      <c r="AB38" s="9">
        <f t="shared" ref="AB38:AC38" si="12">SUM(AB41:AB71)</f>
        <v>52.445059999999998</v>
      </c>
      <c r="AC38" s="9">
        <f t="shared" si="12"/>
        <v>52.432509999999994</v>
      </c>
    </row>
    <row r="39" spans="1:29" s="21" customFormat="1" ht="15.6" hidden="1" x14ac:dyDescent="0.25">
      <c r="A39" s="19"/>
      <c r="B39" s="20" t="s">
        <v>72</v>
      </c>
      <c r="C39" s="12">
        <v>551.52719999999999</v>
      </c>
      <c r="D39" s="12">
        <f>G39+I39+K39+M39+O39+Q39+S39+U39+W39</f>
        <v>376.32574999999997</v>
      </c>
      <c r="E39" s="12"/>
      <c r="F39" s="12">
        <v>26.611999999999998</v>
      </c>
      <c r="G39" s="12">
        <v>18.778680000000001</v>
      </c>
      <c r="H39" s="12">
        <v>16.167999999999999</v>
      </c>
      <c r="I39" s="12">
        <v>20.038630000000001</v>
      </c>
      <c r="J39" s="12">
        <v>24.712</v>
      </c>
      <c r="K39" s="12">
        <v>24.618569999999998</v>
      </c>
      <c r="L39" s="12">
        <v>28.42</v>
      </c>
      <c r="M39" s="12">
        <v>21.800599999999999</v>
      </c>
      <c r="N39" s="12">
        <v>25.199000000000002</v>
      </c>
      <c r="O39" s="12">
        <v>11.861470000000001</v>
      </c>
      <c r="P39" s="12">
        <v>13.06767</v>
      </c>
      <c r="Q39" s="12">
        <v>34.218049999999998</v>
      </c>
      <c r="R39" s="12">
        <v>161.304</v>
      </c>
      <c r="S39" s="12">
        <v>33.582630000000002</v>
      </c>
      <c r="T39" s="12">
        <v>58.548000000000002</v>
      </c>
      <c r="U39" s="12">
        <v>63.841929999999998</v>
      </c>
      <c r="V39" s="12">
        <v>24.9</v>
      </c>
      <c r="W39" s="12">
        <v>147.58519000000001</v>
      </c>
      <c r="X39" s="12">
        <v>96.3</v>
      </c>
      <c r="Y39" s="12">
        <v>35.249809999999997</v>
      </c>
      <c r="Z39" s="12">
        <v>23.851469999999999</v>
      </c>
      <c r="AA39" s="12">
        <v>87.50658</v>
      </c>
      <c r="AB39" s="12">
        <v>52.445059999999998</v>
      </c>
      <c r="AC39" s="12">
        <v>52.432510000000001</v>
      </c>
    </row>
    <row r="40" spans="1:29" s="24" customFormat="1" ht="15.6" hidden="1" x14ac:dyDescent="0.25">
      <c r="A40" s="22"/>
      <c r="B40" s="23"/>
      <c r="C40" s="12">
        <f>C38-C39</f>
        <v>0</v>
      </c>
      <c r="D40" s="12">
        <f>D38-D39</f>
        <v>175.18889999999999</v>
      </c>
      <c r="E40" s="12"/>
      <c r="F40" s="12">
        <f t="shared" ref="F40:AA40" si="13">F38-F39</f>
        <v>0</v>
      </c>
      <c r="G40" s="12">
        <f t="shared" si="13"/>
        <v>0</v>
      </c>
      <c r="H40" s="12">
        <f t="shared" si="13"/>
        <v>0</v>
      </c>
      <c r="I40" s="12">
        <f t="shared" si="13"/>
        <v>0</v>
      </c>
      <c r="J40" s="12">
        <f t="shared" si="13"/>
        <v>0</v>
      </c>
      <c r="K40" s="12">
        <f t="shared" si="13"/>
        <v>0</v>
      </c>
      <c r="L40" s="12">
        <f t="shared" si="13"/>
        <v>0</v>
      </c>
      <c r="M40" s="12">
        <f t="shared" si="13"/>
        <v>0</v>
      </c>
      <c r="N40" s="12">
        <f t="shared" si="13"/>
        <v>0</v>
      </c>
      <c r="O40" s="12">
        <f t="shared" si="13"/>
        <v>0</v>
      </c>
      <c r="P40" s="12">
        <f t="shared" si="13"/>
        <v>0</v>
      </c>
      <c r="Q40" s="12">
        <f t="shared" si="13"/>
        <v>0</v>
      </c>
      <c r="R40" s="12">
        <f t="shared" si="13"/>
        <v>0</v>
      </c>
      <c r="S40" s="12">
        <f t="shared" si="13"/>
        <v>0</v>
      </c>
      <c r="T40" s="12">
        <f t="shared" si="13"/>
        <v>0</v>
      </c>
      <c r="U40" s="12">
        <f t="shared" si="13"/>
        <v>0</v>
      </c>
      <c r="V40" s="12">
        <f t="shared" si="13"/>
        <v>0</v>
      </c>
      <c r="W40" s="12">
        <f t="shared" si="13"/>
        <v>0</v>
      </c>
      <c r="X40" s="12">
        <f t="shared" si="13"/>
        <v>0</v>
      </c>
      <c r="Y40" s="12">
        <f t="shared" si="13"/>
        <v>0</v>
      </c>
      <c r="Z40" s="12">
        <f t="shared" si="13"/>
        <v>0</v>
      </c>
      <c r="AA40" s="12">
        <f t="shared" si="13"/>
        <v>0</v>
      </c>
      <c r="AB40" s="12">
        <f>AB38-AB39</f>
        <v>0</v>
      </c>
      <c r="AC40" s="12">
        <f>AC38-AC39</f>
        <v>0</v>
      </c>
    </row>
    <row r="41" spans="1:29" ht="46.8" x14ac:dyDescent="0.25">
      <c r="A41" s="13" t="s">
        <v>73</v>
      </c>
      <c r="B41" s="14" t="s">
        <v>74</v>
      </c>
      <c r="C41" s="15">
        <f>F41+H41+J41+L41+N41+P41+R41+T41+V41+X41+Z41+AB41</f>
        <v>63.475030000000004</v>
      </c>
      <c r="D41" s="15">
        <f>G41+I41+K41+M41+O41+Q41+S41+U41+W41+Y41+AA41+AC41</f>
        <v>63.335139999999996</v>
      </c>
      <c r="E41" s="15">
        <f>D41/C41*100</f>
        <v>99.779614125428523</v>
      </c>
      <c r="F41" s="15">
        <f>G41-2</f>
        <v>2.1020000000000039E-2</v>
      </c>
      <c r="G41" s="15">
        <v>2.02102</v>
      </c>
      <c r="H41" s="15"/>
      <c r="I41" s="15">
        <f>0.995+2.39</f>
        <v>3.3850000000000002</v>
      </c>
      <c r="J41" s="15">
        <f>I41+K41+2.2</f>
        <v>6.1850000000000005</v>
      </c>
      <c r="K41" s="15">
        <f>0.97+1.49+0.34-2.2</f>
        <v>0.59999999999999964</v>
      </c>
      <c r="L41" s="15"/>
      <c r="M41" s="15"/>
      <c r="N41" s="15"/>
      <c r="O41" s="15"/>
      <c r="P41" s="15"/>
      <c r="Q41" s="15"/>
      <c r="R41" s="15">
        <f>14.7-0.76874+0.01608+0.4+6.7</f>
        <v>21.047340000000002</v>
      </c>
      <c r="S41" s="15"/>
      <c r="T41" s="15"/>
      <c r="U41" s="15"/>
      <c r="V41" s="15"/>
      <c r="W41" s="15">
        <f>17.95+3.17</f>
        <v>21.119999999999997</v>
      </c>
      <c r="X41" s="15">
        <v>30</v>
      </c>
      <c r="Y41" s="15">
        <v>30</v>
      </c>
      <c r="Z41" s="15"/>
      <c r="AA41" s="15"/>
      <c r="AB41" s="15">
        <f>1.48+6.18508-1.44341</f>
        <v>6.2216699999999996</v>
      </c>
      <c r="AC41" s="15">
        <f>1.48+6.18508-1.45596</f>
        <v>6.2091199999999995</v>
      </c>
    </row>
    <row r="42" spans="1:29" ht="46.8" x14ac:dyDescent="0.25">
      <c r="A42" s="13" t="s">
        <v>75</v>
      </c>
      <c r="B42" s="14" t="s">
        <v>76</v>
      </c>
      <c r="C42" s="15">
        <f t="shared" ref="C42:D72" si="14">F42+H42+J42+L42+N42+P42+R42+T42+V42+X42+Z42+AB42</f>
        <v>0</v>
      </c>
      <c r="D42" s="15">
        <f t="shared" si="14"/>
        <v>0</v>
      </c>
      <c r="E42" s="15" t="e">
        <f t="shared" ref="E42:E73" si="15">D42/C42*100</f>
        <v>#DIV/0!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ht="15.6" x14ac:dyDescent="0.25">
      <c r="A43" s="13" t="s">
        <v>77</v>
      </c>
      <c r="B43" s="14" t="s">
        <v>78</v>
      </c>
      <c r="C43" s="15">
        <f t="shared" si="14"/>
        <v>34.457240000000006</v>
      </c>
      <c r="D43" s="15">
        <f>G43+I43+K43+M43+O43+Q43+S43+U43+W43+Y43+AA43+AC43</f>
        <v>34.387039999999999</v>
      </c>
      <c r="E43" s="15">
        <f t="shared" si="15"/>
        <v>99.796269231081752</v>
      </c>
      <c r="F43" s="15">
        <f>8.3-0.03332</f>
        <v>8.2666800000000009</v>
      </c>
      <c r="G43" s="15">
        <v>2.7560799999999999</v>
      </c>
      <c r="H43" s="15"/>
      <c r="I43" s="15">
        <v>2.7560799999999999</v>
      </c>
      <c r="J43" s="15"/>
      <c r="K43" s="15">
        <v>2.7560799999999999</v>
      </c>
      <c r="L43" s="15">
        <v>4.09016</v>
      </c>
      <c r="M43" s="15">
        <v>4.09016</v>
      </c>
      <c r="N43" s="15">
        <v>2.7560799999999999</v>
      </c>
      <c r="O43" s="15">
        <v>2.7560799999999999</v>
      </c>
      <c r="P43" s="15">
        <v>2.78</v>
      </c>
      <c r="Q43" s="15">
        <f>2.75608-0.02</f>
        <v>2.7360799999999998</v>
      </c>
      <c r="R43" s="15">
        <v>2.74</v>
      </c>
      <c r="S43" s="15">
        <v>2.7560799999999999</v>
      </c>
      <c r="T43" s="15">
        <v>2.7560799999999999</v>
      </c>
      <c r="U43" s="15">
        <v>2.7560799999999999</v>
      </c>
      <c r="V43" s="15">
        <v>2.7560799999999999</v>
      </c>
      <c r="W43" s="15">
        <v>2.7560799999999999</v>
      </c>
      <c r="X43" s="15">
        <v>2.7560799999999999</v>
      </c>
      <c r="Y43" s="15"/>
      <c r="Z43" s="15">
        <v>2.8</v>
      </c>
      <c r="AA43" s="15">
        <f>2.75608+2.75608</f>
        <v>5.5121599999999997</v>
      </c>
      <c r="AB43" s="15">
        <v>2.7560799999999999</v>
      </c>
      <c r="AC43" s="15">
        <v>2.7560799999999999</v>
      </c>
    </row>
    <row r="44" spans="1:29" ht="46.8" x14ac:dyDescent="0.25">
      <c r="A44" s="13" t="s">
        <v>79</v>
      </c>
      <c r="B44" s="14" t="s">
        <v>80</v>
      </c>
      <c r="C44" s="15">
        <f t="shared" si="14"/>
        <v>0</v>
      </c>
      <c r="D44" s="15">
        <f t="shared" si="14"/>
        <v>0</v>
      </c>
      <c r="E44" s="15" t="e">
        <f t="shared" si="15"/>
        <v>#DIV/0!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ht="31.2" x14ac:dyDescent="0.25">
      <c r="A45" s="13" t="s">
        <v>81</v>
      </c>
      <c r="B45" s="14" t="s">
        <v>82</v>
      </c>
      <c r="C45" s="15">
        <f t="shared" si="14"/>
        <v>8</v>
      </c>
      <c r="D45" s="15">
        <f t="shared" si="14"/>
        <v>6.6460400000000002</v>
      </c>
      <c r="E45" s="15">
        <f t="shared" si="15"/>
        <v>83.075500000000005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>
        <v>8</v>
      </c>
      <c r="Y45" s="15"/>
      <c r="Z45" s="15"/>
      <c r="AA45" s="15">
        <f>6.64604</f>
        <v>6.6460400000000002</v>
      </c>
      <c r="AB45" s="15"/>
      <c r="AC45" s="15"/>
    </row>
    <row r="46" spans="1:29" ht="31.2" x14ac:dyDescent="0.25">
      <c r="A46" s="13" t="s">
        <v>83</v>
      </c>
      <c r="B46" s="14" t="s">
        <v>84</v>
      </c>
      <c r="C46" s="15">
        <f t="shared" si="14"/>
        <v>70.595590000000001</v>
      </c>
      <c r="D46" s="15">
        <f t="shared" si="14"/>
        <v>70.595649999999992</v>
      </c>
      <c r="E46" s="15">
        <f t="shared" si="15"/>
        <v>100.0000849911446</v>
      </c>
      <c r="F46" s="15">
        <f>1.63981+4.13174</f>
        <v>5.7715499999999995</v>
      </c>
      <c r="G46" s="15">
        <f>1.63981+4.13174</f>
        <v>5.7715499999999995</v>
      </c>
      <c r="H46" s="15">
        <f>I46</f>
        <v>5.9470499999999999</v>
      </c>
      <c r="I46" s="15">
        <f>1.81531+4.13174</f>
        <v>5.9470499999999999</v>
      </c>
      <c r="J46" s="15">
        <f>K46-0.10555</f>
        <v>5.8158099999999999</v>
      </c>
      <c r="K46" s="15">
        <f>4.13174+1.78962</f>
        <v>5.92136</v>
      </c>
      <c r="L46" s="15">
        <v>5.923</v>
      </c>
      <c r="M46" s="15">
        <v>5.923</v>
      </c>
      <c r="N46" s="15">
        <f>1.79629+4.13174</f>
        <v>5.9280299999999997</v>
      </c>
      <c r="O46" s="15">
        <f>1.79629+4.13174</f>
        <v>5.9280299999999997</v>
      </c>
      <c r="P46" s="15">
        <f>1.78726+4.13174-0.00033</f>
        <v>5.9186699999999997</v>
      </c>
      <c r="Q46" s="15">
        <f>1.78726+4.13174</f>
        <v>5.9189999999999996</v>
      </c>
      <c r="R46" s="15">
        <v>6.7</v>
      </c>
      <c r="S46" s="15">
        <f>1.79952+4.13174</f>
        <v>5.93126</v>
      </c>
      <c r="T46" s="15">
        <f>1.79243+4.13174+0.00005</f>
        <v>5.92422</v>
      </c>
      <c r="U46" s="15">
        <f>1.79243+4.13174</f>
        <v>5.9241700000000002</v>
      </c>
      <c r="V46" s="15">
        <f>1.8467+4.13174-0.63162</f>
        <v>5.3468200000000001</v>
      </c>
      <c r="W46" s="15">
        <f>1.8467+4.13174</f>
        <v>5.97844</v>
      </c>
      <c r="X46" s="15">
        <f>1.6852</f>
        <v>1.6852</v>
      </c>
      <c r="Y46" s="15">
        <f>1.6852-0.05539</f>
        <v>1.62981</v>
      </c>
      <c r="Z46" s="15">
        <v>5.7</v>
      </c>
      <c r="AA46" s="15">
        <f>1.655+4.13174</f>
        <v>5.78674</v>
      </c>
      <c r="AB46" s="15">
        <f>4.13174*2+1.67176</f>
        <v>9.9352400000000003</v>
      </c>
      <c r="AC46" s="15">
        <f>4.13174*2+1.67176</f>
        <v>9.9352400000000003</v>
      </c>
    </row>
    <row r="47" spans="1:29" ht="46.8" x14ac:dyDescent="0.25">
      <c r="A47" s="13" t="s">
        <v>85</v>
      </c>
      <c r="B47" s="14" t="s">
        <v>86</v>
      </c>
      <c r="C47" s="15">
        <f t="shared" si="14"/>
        <v>22.728210000000001</v>
      </c>
      <c r="D47" s="15">
        <f t="shared" si="14"/>
        <v>17.865660000000002</v>
      </c>
      <c r="E47" s="15">
        <f t="shared" si="15"/>
        <v>78.60566230248665</v>
      </c>
      <c r="F47" s="15">
        <v>5.5040300000000002</v>
      </c>
      <c r="G47" s="15">
        <v>5.5040300000000002</v>
      </c>
      <c r="H47" s="15">
        <f>I47-1.6292</f>
        <v>3.0811599999999997</v>
      </c>
      <c r="I47" s="15">
        <v>4.7103599999999997</v>
      </c>
      <c r="J47" s="15">
        <v>1.9990000000000001</v>
      </c>
      <c r="K47" s="15"/>
      <c r="L47" s="15"/>
      <c r="M47" s="15"/>
      <c r="N47" s="15"/>
      <c r="O47" s="15"/>
      <c r="P47" s="15"/>
      <c r="Q47" s="15">
        <f>0.34663+0.02</f>
        <v>0.36663000000000001</v>
      </c>
      <c r="R47" s="15"/>
      <c r="S47" s="15"/>
      <c r="T47" s="15"/>
      <c r="U47" s="15"/>
      <c r="V47" s="15"/>
      <c r="W47" s="15"/>
      <c r="X47" s="15">
        <v>5.5</v>
      </c>
      <c r="Y47" s="15"/>
      <c r="Z47" s="15"/>
      <c r="AA47" s="15">
        <f>0.64062</f>
        <v>0.64061999999999997</v>
      </c>
      <c r="AB47" s="15">
        <f>6.0034+0.64062</f>
        <v>6.6440200000000003</v>
      </c>
      <c r="AC47" s="15">
        <f>6.0034+0.64062</f>
        <v>6.6440200000000003</v>
      </c>
    </row>
    <row r="48" spans="1:29" ht="46.8" x14ac:dyDescent="0.25">
      <c r="A48" s="13" t="s">
        <v>87</v>
      </c>
      <c r="B48" s="14" t="s">
        <v>88</v>
      </c>
      <c r="C48" s="15">
        <f t="shared" si="14"/>
        <v>44.56306</v>
      </c>
      <c r="D48" s="15">
        <f t="shared" si="14"/>
        <v>43.845660000000002</v>
      </c>
      <c r="E48" s="15">
        <f t="shared" si="15"/>
        <v>98.390146457626571</v>
      </c>
      <c r="F48" s="15">
        <v>0.85</v>
      </c>
      <c r="G48" s="15">
        <v>0.85</v>
      </c>
      <c r="H48" s="15">
        <f>I48</f>
        <v>0.79366999999999999</v>
      </c>
      <c r="I48" s="15">
        <v>0.79366999999999999</v>
      </c>
      <c r="J48" s="15">
        <f>K48</f>
        <v>0.60299000000000003</v>
      </c>
      <c r="K48" s="15">
        <v>0.60299000000000003</v>
      </c>
      <c r="L48" s="15">
        <f>14.8-0.149</f>
        <v>14.651000000000002</v>
      </c>
      <c r="M48" s="15"/>
      <c r="N48" s="15"/>
      <c r="O48" s="15"/>
      <c r="P48" s="15"/>
      <c r="Q48" s="15">
        <v>14.8</v>
      </c>
      <c r="R48" s="15">
        <f>0.8818+19.8836</f>
        <v>20.7654</v>
      </c>
      <c r="S48" s="15">
        <f>0.8818+19.8836</f>
        <v>20.7654</v>
      </c>
      <c r="T48" s="15"/>
      <c r="U48" s="15"/>
      <c r="V48" s="15"/>
      <c r="W48" s="15"/>
      <c r="X48" s="15">
        <v>0.9</v>
      </c>
      <c r="Y48" s="15"/>
      <c r="Z48" s="15">
        <v>6</v>
      </c>
      <c r="AA48" s="15">
        <v>6.0335999999999999</v>
      </c>
      <c r="AB48" s="15"/>
      <c r="AC48" s="15"/>
    </row>
    <row r="49" spans="1:29" ht="46.8" x14ac:dyDescent="0.25">
      <c r="A49" s="13" t="s">
        <v>89</v>
      </c>
      <c r="B49" s="14" t="s">
        <v>90</v>
      </c>
      <c r="C49" s="15">
        <f t="shared" si="14"/>
        <v>32.592750000000002</v>
      </c>
      <c r="D49" s="15">
        <f t="shared" si="14"/>
        <v>37.858340000000013</v>
      </c>
      <c r="E49" s="15">
        <f t="shared" si="15"/>
        <v>116.15570947526676</v>
      </c>
      <c r="F49" s="15">
        <f>1.2-0.54392</f>
        <v>0.65608</v>
      </c>
      <c r="G49" s="15">
        <v>1.2</v>
      </c>
      <c r="H49" s="15"/>
      <c r="I49" s="15"/>
      <c r="J49" s="15">
        <f>K49+0.5432</f>
        <v>7.2362000000000002</v>
      </c>
      <c r="K49" s="15">
        <f>1.12+1.12+1.12+2.675+0.658</f>
        <v>6.6930000000000005</v>
      </c>
      <c r="L49" s="15">
        <v>1.1200000000000001</v>
      </c>
      <c r="M49" s="15">
        <v>1.1200000000000001</v>
      </c>
      <c r="N49" s="15">
        <f>1.12</f>
        <v>1.1200000000000001</v>
      </c>
      <c r="O49" s="15">
        <f>1.12</f>
        <v>1.1200000000000001</v>
      </c>
      <c r="P49" s="15">
        <f>2+2.675+1.12-3.47</f>
        <v>2.3249999999999997</v>
      </c>
      <c r="Q49" s="15">
        <f>2+2.675+1.12-0.07366-3.4</f>
        <v>2.3213399999999997</v>
      </c>
      <c r="R49" s="15">
        <v>1.1200000000000001</v>
      </c>
      <c r="S49" s="15">
        <v>1.1200000000000001</v>
      </c>
      <c r="T49" s="15">
        <f>0.18+0.498</f>
        <v>0.67799999999999994</v>
      </c>
      <c r="U49" s="15">
        <f>0.18+0.498</f>
        <v>0.67799999999999994</v>
      </c>
      <c r="V49" s="15">
        <f>1.12+2.675</f>
        <v>3.7949999999999999</v>
      </c>
      <c r="W49" s="15">
        <f>1.12+2.675</f>
        <v>3.7949999999999999</v>
      </c>
      <c r="X49" s="15">
        <v>1.1200000000000001</v>
      </c>
      <c r="Y49" s="15">
        <v>1.1200000000000001</v>
      </c>
      <c r="Z49" s="15">
        <f>14.4-5.24853</f>
        <v>9.1514699999999998</v>
      </c>
      <c r="AA49" s="15">
        <f>12.18+1.12+1.12</f>
        <v>14.420000000000002</v>
      </c>
      <c r="AB49" s="15">
        <f>0.2+0.276+2.675+1.12</f>
        <v>4.2709999999999999</v>
      </c>
      <c r="AC49" s="15">
        <f>0.2+0.276+2.675+1.12</f>
        <v>4.2709999999999999</v>
      </c>
    </row>
    <row r="50" spans="1:29" ht="31.2" x14ac:dyDescent="0.25">
      <c r="A50" s="13" t="s">
        <v>91</v>
      </c>
      <c r="B50" s="14" t="s">
        <v>92</v>
      </c>
      <c r="C50" s="15">
        <f t="shared" si="14"/>
        <v>12.07419</v>
      </c>
      <c r="D50" s="15">
        <f t="shared" si="14"/>
        <v>11.172599999999999</v>
      </c>
      <c r="E50" s="15">
        <f t="shared" si="15"/>
        <v>92.532915251457865</v>
      </c>
      <c r="F50" s="15"/>
      <c r="G50" s="15"/>
      <c r="H50" s="15">
        <f>I50+K50</f>
        <v>5.6731199999999999</v>
      </c>
      <c r="I50" s="15">
        <v>1.37347</v>
      </c>
      <c r="J50" s="15"/>
      <c r="K50" s="15">
        <v>4.2996499999999997</v>
      </c>
      <c r="L50" s="15">
        <v>0.80544000000000004</v>
      </c>
      <c r="M50" s="15">
        <v>0.80544000000000004</v>
      </c>
      <c r="N50" s="15">
        <f>0.72459+0.19036</f>
        <v>0.91494999999999993</v>
      </c>
      <c r="O50" s="15">
        <f>0.72459+0.19036-0.09159</f>
        <v>0.82335999999999987</v>
      </c>
      <c r="P50" s="15">
        <v>0.81</v>
      </c>
      <c r="Q50" s="15">
        <v>0.9</v>
      </c>
      <c r="R50" s="15">
        <v>1.22644</v>
      </c>
      <c r="S50" s="15">
        <v>1.22644</v>
      </c>
      <c r="T50" s="15">
        <v>0.82633999999999996</v>
      </c>
      <c r="U50" s="15">
        <v>0.82633999999999996</v>
      </c>
      <c r="V50" s="15">
        <f>0.10457+0.62002+0.19036+0.00295</f>
        <v>0.91790000000000005</v>
      </c>
      <c r="W50" s="15">
        <f>0.10457+0.62002+0.19036+0.00295</f>
        <v>0.91790000000000005</v>
      </c>
      <c r="X50" s="15">
        <v>0.9</v>
      </c>
      <c r="Y50" s="15"/>
      <c r="Z50" s="15"/>
      <c r="AA50" s="15"/>
      <c r="AB50" s="15"/>
      <c r="AC50" s="15"/>
    </row>
    <row r="51" spans="1:29" ht="18" customHeight="1" x14ac:dyDescent="0.25">
      <c r="A51" s="13" t="s">
        <v>93</v>
      </c>
      <c r="B51" s="14" t="s">
        <v>94</v>
      </c>
      <c r="C51" s="15">
        <f t="shared" si="14"/>
        <v>3.9999999999999996</v>
      </c>
      <c r="D51" s="15">
        <f t="shared" si="14"/>
        <v>3.9999999999999996</v>
      </c>
      <c r="E51" s="15">
        <f t="shared" si="15"/>
        <v>100</v>
      </c>
      <c r="F51" s="15">
        <v>0.8</v>
      </c>
      <c r="G51" s="15"/>
      <c r="H51" s="15"/>
      <c r="I51" s="15">
        <v>0.4</v>
      </c>
      <c r="J51" s="15"/>
      <c r="K51" s="15">
        <v>0.4</v>
      </c>
      <c r="L51" s="15">
        <v>0.4</v>
      </c>
      <c r="M51" s="15">
        <v>0.4</v>
      </c>
      <c r="N51" s="15">
        <v>0.4</v>
      </c>
      <c r="O51" s="15">
        <v>0.4</v>
      </c>
      <c r="P51" s="15">
        <v>0.4</v>
      </c>
      <c r="Q51" s="15">
        <v>0.4</v>
      </c>
      <c r="R51" s="15"/>
      <c r="S51" s="15"/>
      <c r="T51" s="15">
        <f>0.4+0.4</f>
        <v>0.8</v>
      </c>
      <c r="U51" s="15">
        <f>0.4+0.4</f>
        <v>0.8</v>
      </c>
      <c r="V51" s="15">
        <v>0.4</v>
      </c>
      <c r="W51" s="15">
        <v>0.4</v>
      </c>
      <c r="X51" s="15">
        <v>0.4</v>
      </c>
      <c r="Y51" s="15"/>
      <c r="Z51" s="15"/>
      <c r="AA51" s="15">
        <v>0.4</v>
      </c>
      <c r="AB51" s="15">
        <v>0.4</v>
      </c>
      <c r="AC51" s="15">
        <v>0.4</v>
      </c>
    </row>
    <row r="52" spans="1:29" ht="31.2" x14ac:dyDescent="0.25">
      <c r="A52" s="13" t="s">
        <v>95</v>
      </c>
      <c r="B52" s="14" t="s">
        <v>96</v>
      </c>
      <c r="C52" s="15">
        <f t="shared" si="14"/>
        <v>30.793320000000001</v>
      </c>
      <c r="D52" s="15">
        <f t="shared" si="14"/>
        <v>26.337410000000002</v>
      </c>
      <c r="E52" s="15">
        <f t="shared" si="15"/>
        <v>85.529621359437698</v>
      </c>
      <c r="F52" s="15">
        <v>2.0333199999999998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>
        <v>15.8</v>
      </c>
      <c r="S52" s="15"/>
      <c r="T52" s="15"/>
      <c r="U52" s="15"/>
      <c r="V52" s="15"/>
      <c r="W52" s="15">
        <v>11.16</v>
      </c>
      <c r="X52" s="15"/>
      <c r="Y52" s="15"/>
      <c r="Z52" s="15"/>
      <c r="AA52" s="15">
        <f>1.56+0.152+0.50541</f>
        <v>2.2174100000000001</v>
      </c>
      <c r="AB52" s="15">
        <v>12.96</v>
      </c>
      <c r="AC52" s="15">
        <v>12.96</v>
      </c>
    </row>
    <row r="53" spans="1:29" ht="31.2" x14ac:dyDescent="0.25">
      <c r="A53" s="13" t="s">
        <v>95</v>
      </c>
      <c r="B53" s="14" t="s">
        <v>97</v>
      </c>
      <c r="C53" s="15">
        <f>F53+H53+J53+L53+N53+P53+R53+T53+V53+X53+Z53+AB53</f>
        <v>8.07437</v>
      </c>
      <c r="D53" s="15">
        <f>G53+I53+K53+M53+O53+Q53+S53+U53+W53+Y53+AA53+AC53</f>
        <v>6.0410500000000003</v>
      </c>
      <c r="E53" s="15">
        <f>D53/C53*100</f>
        <v>74.817601868628756</v>
      </c>
      <c r="F53" s="15">
        <v>2.0333199999999998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>
        <v>2.85</v>
      </c>
      <c r="W53" s="15">
        <v>2.85</v>
      </c>
      <c r="X53" s="15"/>
      <c r="Y53" s="15"/>
      <c r="Z53" s="15"/>
      <c r="AA53" s="15"/>
      <c r="AB53" s="15">
        <v>3.1910500000000002</v>
      </c>
      <c r="AC53" s="15">
        <v>3.1910500000000002</v>
      </c>
    </row>
    <row r="54" spans="1:29" ht="31.2" x14ac:dyDescent="0.25">
      <c r="A54" s="13" t="s">
        <v>98</v>
      </c>
      <c r="B54" s="14" t="s">
        <v>99</v>
      </c>
      <c r="C54" s="15">
        <f t="shared" si="14"/>
        <v>5.3130000000000006</v>
      </c>
      <c r="D54" s="15">
        <f t="shared" si="14"/>
        <v>5.3130000000000006</v>
      </c>
      <c r="E54" s="15">
        <f t="shared" si="15"/>
        <v>100</v>
      </c>
      <c r="F54" s="15">
        <v>0.48299999999999998</v>
      </c>
      <c r="G54" s="15">
        <v>0.48299999999999998</v>
      </c>
      <c r="H54" s="15">
        <f>I54</f>
        <v>0.48299999999999998</v>
      </c>
      <c r="I54" s="15">
        <v>0.48299999999999998</v>
      </c>
      <c r="J54" s="15">
        <f>K54</f>
        <v>0.48299999999999998</v>
      </c>
      <c r="K54" s="15">
        <v>0.48299999999999998</v>
      </c>
      <c r="L54" s="15">
        <v>0.64400000000000002</v>
      </c>
      <c r="M54" s="15">
        <v>0.64400000000000002</v>
      </c>
      <c r="N54" s="15">
        <v>0.64400000000000002</v>
      </c>
      <c r="O54" s="15">
        <v>0.64400000000000002</v>
      </c>
      <c r="P54" s="15">
        <v>0.64400000000000002</v>
      </c>
      <c r="Q54" s="15">
        <v>0.64400000000000002</v>
      </c>
      <c r="R54" s="15"/>
      <c r="S54" s="15"/>
      <c r="T54" s="15">
        <f>0.644+0.644</f>
        <v>1.288</v>
      </c>
      <c r="U54" s="15">
        <f>0.644+0.644</f>
        <v>1.288</v>
      </c>
      <c r="V54" s="15">
        <v>0.64400000000000002</v>
      </c>
      <c r="W54" s="15">
        <v>0.64400000000000002</v>
      </c>
      <c r="X54" s="15"/>
      <c r="Y54" s="15"/>
      <c r="Z54" s="15"/>
      <c r="AA54" s="15"/>
      <c r="AB54" s="15"/>
      <c r="AC54" s="15"/>
    </row>
    <row r="55" spans="1:29" ht="31.2" x14ac:dyDescent="0.25">
      <c r="A55" s="13" t="s">
        <v>100</v>
      </c>
      <c r="B55" s="14" t="s">
        <v>101</v>
      </c>
      <c r="C55" s="15">
        <f t="shared" si="14"/>
        <v>91.963709499999993</v>
      </c>
      <c r="D55" s="15">
        <f t="shared" si="14"/>
        <v>91.944479999999999</v>
      </c>
      <c r="E55" s="15">
        <f t="shared" si="15"/>
        <v>99.979090121413606</v>
      </c>
      <c r="F55" s="15"/>
      <c r="G55" s="15"/>
      <c r="H55" s="15"/>
      <c r="I55" s="15"/>
      <c r="J55" s="15"/>
      <c r="K55" s="15"/>
      <c r="L55" s="15">
        <f>8.628+6.7684-14.8</f>
        <v>0.59639999999999915</v>
      </c>
      <c r="M55" s="15">
        <v>8.6280000000000001</v>
      </c>
      <c r="N55" s="15">
        <v>13.245939999999999</v>
      </c>
      <c r="O55" s="15"/>
      <c r="P55" s="15"/>
      <c r="Q55" s="15">
        <f>2.541+3.4</f>
        <v>5.9409999999999998</v>
      </c>
      <c r="R55" s="15">
        <f>52.32137-25+23.3+5</f>
        <v>55.621369999999999</v>
      </c>
      <c r="S55" s="15"/>
      <c r="T55" s="15">
        <f>22.5-0.0000005</f>
        <v>22.499999500000001</v>
      </c>
      <c r="U55" s="15">
        <v>22.5</v>
      </c>
      <c r="V55" s="15"/>
      <c r="W55" s="15">
        <f>14.868+6.45516+31.60603+1.94629</f>
        <v>54.875480000000003</v>
      </c>
      <c r="X55" s="15"/>
      <c r="Y55" s="15"/>
      <c r="Z55" s="15"/>
      <c r="AA55" s="15"/>
      <c r="AB55" s="15"/>
      <c r="AC55" s="15"/>
    </row>
    <row r="56" spans="1:29" ht="31.2" x14ac:dyDescent="0.25">
      <c r="A56" s="13" t="s">
        <v>102</v>
      </c>
      <c r="B56" s="14" t="s">
        <v>103</v>
      </c>
      <c r="C56" s="15">
        <f t="shared" si="14"/>
        <v>2.7559999999999998</v>
      </c>
      <c r="D56" s="15">
        <f>G56+I56+K56+M56+O56+Q56+S56+U56+W56+Y56+AA56+AC56</f>
        <v>2.7559999999999998</v>
      </c>
      <c r="E56" s="15">
        <f t="shared" si="15"/>
        <v>100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>
        <v>2.7559999999999998</v>
      </c>
      <c r="AC56" s="15">
        <v>2.7559999999999998</v>
      </c>
    </row>
    <row r="57" spans="1:29" ht="15.6" x14ac:dyDescent="0.25">
      <c r="A57" s="13" t="s">
        <v>104</v>
      </c>
      <c r="B57" s="14" t="s">
        <v>105</v>
      </c>
      <c r="C57" s="15">
        <f t="shared" si="14"/>
        <v>3.0000000000000001E-3</v>
      </c>
      <c r="D57" s="15">
        <f t="shared" si="14"/>
        <v>3.0000000000000001E-3</v>
      </c>
      <c r="E57" s="15">
        <f t="shared" si="15"/>
        <v>100</v>
      </c>
      <c r="F57" s="15">
        <v>3.0000000000000001E-3</v>
      </c>
      <c r="G57" s="15">
        <v>3.0000000000000001E-3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:29" ht="15.6" x14ac:dyDescent="0.25">
      <c r="A58" s="13" t="s">
        <v>106</v>
      </c>
      <c r="B58" s="14" t="s">
        <v>107</v>
      </c>
      <c r="C58" s="15">
        <f t="shared" si="14"/>
        <v>6</v>
      </c>
      <c r="D58" s="15">
        <f t="shared" si="14"/>
        <v>5.9875699999999998</v>
      </c>
      <c r="E58" s="15">
        <f t="shared" si="15"/>
        <v>99.792833333333334</v>
      </c>
      <c r="F58" s="15"/>
      <c r="G58" s="15"/>
      <c r="H58" s="15"/>
      <c r="I58" s="15"/>
      <c r="J58" s="15"/>
      <c r="K58" s="15">
        <v>0.47249000000000002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>
        <v>5.5</v>
      </c>
      <c r="W58" s="15">
        <f>5.01508</f>
        <v>5.0150800000000002</v>
      </c>
      <c r="X58" s="15">
        <v>0.5</v>
      </c>
      <c r="Y58" s="15">
        <v>0.5</v>
      </c>
      <c r="Z58" s="15"/>
      <c r="AA58" s="15"/>
      <c r="AB58" s="15"/>
      <c r="AC58" s="15"/>
    </row>
    <row r="59" spans="1:29" ht="31.2" x14ac:dyDescent="0.25">
      <c r="A59" s="13" t="s">
        <v>108</v>
      </c>
      <c r="B59" s="14" t="s">
        <v>109</v>
      </c>
      <c r="C59" s="15">
        <f t="shared" si="14"/>
        <v>2.5002</v>
      </c>
      <c r="D59" s="15">
        <f t="shared" si="14"/>
        <v>2.5002</v>
      </c>
      <c r="E59" s="15">
        <f t="shared" si="15"/>
        <v>100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>
        <v>2.5002</v>
      </c>
      <c r="W59" s="15">
        <v>2.5002</v>
      </c>
      <c r="X59" s="15"/>
      <c r="Y59" s="15"/>
      <c r="Z59" s="15"/>
      <c r="AA59" s="15"/>
      <c r="AB59" s="15"/>
      <c r="AC59" s="15"/>
    </row>
    <row r="60" spans="1:29" ht="31.2" x14ac:dyDescent="0.25">
      <c r="A60" s="13" t="s">
        <v>110</v>
      </c>
      <c r="B60" s="14" t="s">
        <v>111</v>
      </c>
      <c r="C60" s="15">
        <f>F60+H60+J60+L60+N60+P60+R60+T60+V60+X60+Z60+AB60</f>
        <v>2.5099999999999998</v>
      </c>
      <c r="D60" s="15">
        <f>G60+I60+K60+M60+O60+Q60+S60+U60+W60+Y60+AA60+AC60</f>
        <v>2.5099999999999998</v>
      </c>
      <c r="E60" s="15">
        <f>D60/C60*100</f>
        <v>100</v>
      </c>
      <c r="F60" s="15">
        <v>0.19</v>
      </c>
      <c r="G60" s="15">
        <v>0.19</v>
      </c>
      <c r="H60" s="15">
        <f>I60</f>
        <v>0.19</v>
      </c>
      <c r="I60" s="15">
        <v>0.19</v>
      </c>
      <c r="J60" s="15">
        <f>K60</f>
        <v>0.19</v>
      </c>
      <c r="K60" s="15">
        <v>0.19</v>
      </c>
      <c r="L60" s="15">
        <v>0.19</v>
      </c>
      <c r="M60" s="15">
        <v>0.19</v>
      </c>
      <c r="N60" s="15">
        <v>0.19</v>
      </c>
      <c r="O60" s="15">
        <v>0.19</v>
      </c>
      <c r="P60" s="15">
        <v>0.19</v>
      </c>
      <c r="Q60" s="15">
        <v>0.19</v>
      </c>
      <c r="R60" s="15">
        <v>0.19</v>
      </c>
      <c r="S60" s="15">
        <v>0.19</v>
      </c>
      <c r="T60" s="15">
        <v>0.19</v>
      </c>
      <c r="U60" s="15">
        <v>0.19</v>
      </c>
      <c r="V60" s="15">
        <v>0.19</v>
      </c>
      <c r="W60" s="15">
        <v>0.19</v>
      </c>
      <c r="X60" s="15">
        <v>0.2</v>
      </c>
      <c r="Y60" s="15">
        <v>0.2</v>
      </c>
      <c r="Z60" s="15">
        <v>0.2</v>
      </c>
      <c r="AA60" s="15">
        <v>0.2</v>
      </c>
      <c r="AB60" s="15">
        <v>0.4</v>
      </c>
      <c r="AC60" s="15">
        <v>0.4</v>
      </c>
    </row>
    <row r="61" spans="1:29" ht="31.2" x14ac:dyDescent="0.25">
      <c r="A61" s="13" t="s">
        <v>112</v>
      </c>
      <c r="B61" s="14" t="s">
        <v>113</v>
      </c>
      <c r="C61" s="15">
        <f t="shared" si="14"/>
        <v>0</v>
      </c>
      <c r="D61" s="15">
        <f t="shared" si="14"/>
        <v>0</v>
      </c>
      <c r="E61" s="15" t="e">
        <f t="shared" si="15"/>
        <v>#DIV/0!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1:29" ht="52.5" customHeight="1" x14ac:dyDescent="0.25">
      <c r="A62" s="13" t="s">
        <v>114</v>
      </c>
      <c r="B62" s="14" t="s">
        <v>115</v>
      </c>
      <c r="C62" s="15">
        <f t="shared" si="14"/>
        <v>0</v>
      </c>
      <c r="D62" s="15">
        <f>G62+I62+K62+M62+O62+Q62+S62+U62+W62+Y62+AA62+AC62</f>
        <v>6.1830099999999995</v>
      </c>
      <c r="E62" s="15" t="e">
        <f>D62/C62*100</f>
        <v>#DIV/0!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>
        <f>0.2295+5.95351</f>
        <v>6.1830099999999995</v>
      </c>
      <c r="X62" s="15"/>
      <c r="Y62" s="15"/>
      <c r="Z62" s="15"/>
      <c r="AA62" s="15"/>
      <c r="AB62" s="15"/>
      <c r="AC62" s="15"/>
    </row>
    <row r="63" spans="1:29" ht="31.2" x14ac:dyDescent="0.25">
      <c r="A63" s="13" t="s">
        <v>116</v>
      </c>
      <c r="B63" s="14" t="s">
        <v>117</v>
      </c>
      <c r="C63" s="15">
        <f t="shared" si="14"/>
        <v>14.44872</v>
      </c>
      <c r="D63" s="15">
        <f>G63+I63+K63+M63+O63+Q63+S63+U63+W63+Y63+AA63+AC63</f>
        <v>2.91</v>
      </c>
      <c r="E63" s="15">
        <f>D63/C63*100</f>
        <v>20.140192349218477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>
        <v>11.53872</v>
      </c>
      <c r="Y63" s="15"/>
      <c r="Z63" s="15"/>
      <c r="AA63" s="15"/>
      <c r="AB63" s="15">
        <f>2.91</f>
        <v>2.91</v>
      </c>
      <c r="AC63" s="15">
        <f>2.91</f>
        <v>2.91</v>
      </c>
    </row>
    <row r="64" spans="1:29" ht="31.2" x14ac:dyDescent="0.25">
      <c r="A64" s="13" t="s">
        <v>118</v>
      </c>
      <c r="B64" s="14" t="s">
        <v>119</v>
      </c>
      <c r="C64" s="15">
        <f t="shared" si="14"/>
        <v>1.59345</v>
      </c>
      <c r="D64" s="15">
        <f t="shared" si="14"/>
        <v>1.59345</v>
      </c>
      <c r="E64" s="15">
        <f t="shared" si="15"/>
        <v>100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>
        <v>1.59345</v>
      </c>
      <c r="S64" s="15">
        <v>1.59345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1:29" ht="31.2" x14ac:dyDescent="0.25">
      <c r="A65" s="13" t="s">
        <v>120</v>
      </c>
      <c r="B65" s="14" t="s">
        <v>121</v>
      </c>
      <c r="C65" s="15">
        <f>F65+H65+J65+L65+N65+P65+R65+T65+V65+X65+Z65+AB65</f>
        <v>19.765360500000003</v>
      </c>
      <c r="D65" s="15">
        <f>G65+I65+K65+M65+O65+Q65+S65+U65+W65+Y65+AA65+AC65</f>
        <v>19.759340000000002</v>
      </c>
      <c r="E65" s="15">
        <f>D65/C65*100</f>
        <v>99.969540145751452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>
        <v>5.3</v>
      </c>
      <c r="S65" s="15"/>
      <c r="T65" s="15">
        <f>19.75934+32.1970205-37.491</f>
        <v>14.465360500000003</v>
      </c>
      <c r="U65" s="15">
        <v>19.759340000000002</v>
      </c>
      <c r="V65" s="15"/>
      <c r="W65" s="15"/>
      <c r="X65" s="15"/>
      <c r="Y65" s="15"/>
      <c r="Z65" s="15"/>
      <c r="AA65" s="15"/>
      <c r="AB65" s="15"/>
      <c r="AC65" s="15"/>
    </row>
    <row r="66" spans="1:29" ht="15.6" x14ac:dyDescent="0.25">
      <c r="A66" s="13" t="s">
        <v>122</v>
      </c>
      <c r="B66" s="14" t="s">
        <v>123</v>
      </c>
      <c r="C66" s="15">
        <f>F66+H66+J66+L66+N66+P66+R66+T66+V66+X66+Z66+AB66</f>
        <v>35</v>
      </c>
      <c r="D66" s="15">
        <f>G66+I66+K66+M66+O66+Q66+S66+U66+W66+Y66+AA66+AC66</f>
        <v>15.759029999999999</v>
      </c>
      <c r="E66" s="15">
        <f>D66/C66*100</f>
        <v>45.025799999999997</v>
      </c>
      <c r="F66" s="15"/>
      <c r="G66" s="15"/>
      <c r="H66" s="15"/>
      <c r="I66" s="15"/>
      <c r="J66" s="15">
        <f>K66</f>
        <v>2.2000000000000002</v>
      </c>
      <c r="K66" s="15">
        <v>2.2000000000000002</v>
      </c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>
        <f>1.8+31</f>
        <v>32.799999999999997</v>
      </c>
      <c r="Y66" s="15">
        <v>1.8</v>
      </c>
      <c r="Z66" s="15"/>
      <c r="AA66" s="15">
        <v>11.759029999999999</v>
      </c>
      <c r="AB66" s="15"/>
      <c r="AC66" s="15"/>
    </row>
    <row r="67" spans="1:29" ht="62.4" x14ac:dyDescent="0.25">
      <c r="A67" s="13" t="s">
        <v>124</v>
      </c>
      <c r="B67" s="14" t="s">
        <v>125</v>
      </c>
      <c r="C67" s="15">
        <f t="shared" ref="C67:D67" si="16">F67+H67+J67+L67+N67+P67+R67+T67+V67+X67+Z67+AB67</f>
        <v>29.2</v>
      </c>
      <c r="D67" s="15">
        <f t="shared" si="16"/>
        <v>29.2</v>
      </c>
      <c r="E67" s="15">
        <f t="shared" ref="E67" si="17">D67/C67*100</f>
        <v>100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>
        <v>29.2</v>
      </c>
      <c r="S67" s="15"/>
      <c r="T67" s="15"/>
      <c r="U67" s="15"/>
      <c r="V67" s="15"/>
      <c r="W67" s="15">
        <v>29.2</v>
      </c>
      <c r="X67" s="15"/>
      <c r="Y67" s="15"/>
      <c r="Z67" s="15"/>
      <c r="AA67" s="15"/>
      <c r="AB67" s="15"/>
      <c r="AC67" s="15"/>
    </row>
    <row r="68" spans="1:29" ht="31.2" x14ac:dyDescent="0.25">
      <c r="A68" s="13" t="s">
        <v>126</v>
      </c>
      <c r="B68" s="14" t="s">
        <v>127</v>
      </c>
      <c r="C68" s="15">
        <f t="shared" si="14"/>
        <v>0</v>
      </c>
      <c r="D68" s="15">
        <f t="shared" si="14"/>
        <v>31</v>
      </c>
      <c r="E68" s="15" t="e">
        <f t="shared" si="15"/>
        <v>#DIV/0!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>
        <v>31</v>
      </c>
      <c r="AB68" s="15"/>
      <c r="AC68" s="15"/>
    </row>
    <row r="69" spans="1:29" ht="15.6" x14ac:dyDescent="0.25">
      <c r="A69" s="13" t="s">
        <v>128</v>
      </c>
      <c r="B69" s="14" t="s">
        <v>129</v>
      </c>
      <c r="C69" s="15">
        <f t="shared" ref="C69:D71" si="18">F69+H69+J69+L69+N69+P69+R69+T69+V69+X69+Z69+AB69</f>
        <v>0</v>
      </c>
      <c r="D69" s="15">
        <f t="shared" si="18"/>
        <v>0</v>
      </c>
      <c r="E69" s="15" t="e">
        <f>D69/C69*100</f>
        <v>#DIV/0!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spans="1:29" ht="31.2" x14ac:dyDescent="0.25">
      <c r="A70" s="13" t="s">
        <v>130</v>
      </c>
      <c r="B70" s="14" t="s">
        <v>131</v>
      </c>
      <c r="C70" s="15">
        <f t="shared" si="18"/>
        <v>0</v>
      </c>
      <c r="D70" s="15">
        <f t="shared" si="18"/>
        <v>2.8909799999999999</v>
      </c>
      <c r="E70" s="15" t="e">
        <f>D70/C70*100</f>
        <v>#DIV/0!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>
        <v>2.8909799999999999</v>
      </c>
      <c r="AB70" s="15"/>
      <c r="AC70" s="15"/>
    </row>
    <row r="71" spans="1:29" ht="31.2" x14ac:dyDescent="0.25">
      <c r="A71" s="13" t="s">
        <v>130</v>
      </c>
      <c r="B71" s="14" t="s">
        <v>132</v>
      </c>
      <c r="C71" s="15">
        <f t="shared" si="18"/>
        <v>9.1199999999999992</v>
      </c>
      <c r="D71" s="15">
        <f t="shared" si="18"/>
        <v>9.1199999999999992</v>
      </c>
      <c r="E71" s="15">
        <f>D71/C71*100</f>
        <v>100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>
        <v>9.1199999999999992</v>
      </c>
      <c r="U71" s="15">
        <v>9.1199999999999992</v>
      </c>
      <c r="V71" s="15"/>
      <c r="W71" s="15"/>
      <c r="X71" s="15"/>
      <c r="Y71" s="15"/>
      <c r="Z71" s="15"/>
      <c r="AA71" s="15"/>
      <c r="AB71" s="15"/>
      <c r="AC71" s="15"/>
    </row>
    <row r="72" spans="1:29" ht="35.25" customHeight="1" x14ac:dyDescent="0.25">
      <c r="A72" s="16" t="s">
        <v>133</v>
      </c>
      <c r="B72" s="17" t="s">
        <v>134</v>
      </c>
      <c r="C72" s="9">
        <f t="shared" si="14"/>
        <v>25.277999999999999</v>
      </c>
      <c r="D72" s="9">
        <f>G72+I72+K72+M72+O72+Q72+S72+U72+W72+Y72+AA72+AC72</f>
        <v>25.277999999999999</v>
      </c>
      <c r="E72" s="9">
        <f t="shared" si="15"/>
        <v>100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25.277999999999999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25.277999999999999</v>
      </c>
      <c r="Z72" s="9">
        <v>0</v>
      </c>
      <c r="AA72" s="9">
        <v>0</v>
      </c>
      <c r="AB72" s="9">
        <v>0</v>
      </c>
      <c r="AC72" s="9">
        <v>0</v>
      </c>
    </row>
    <row r="73" spans="1:29" ht="31.5" customHeight="1" x14ac:dyDescent="0.25">
      <c r="A73" s="16" t="s">
        <v>135</v>
      </c>
      <c r="B73" s="17" t="s">
        <v>136</v>
      </c>
      <c r="C73" s="9">
        <f>F73+H73+J73+L73+N73+P73+R73+T73+V73+X73+Z73+AB73</f>
        <v>2820.9096799999998</v>
      </c>
      <c r="D73" s="9">
        <f>G73+I73+K73+M73+O73+Q73+S73+U73+W73+Y73+AA73+AC73</f>
        <v>2820.1719599999997</v>
      </c>
      <c r="E73" s="9">
        <f t="shared" si="15"/>
        <v>99.973848152415854</v>
      </c>
      <c r="F73" s="9">
        <f t="shared" ref="F73:AC73" si="19">SUM(F75:F78)</f>
        <v>323.63299999999998</v>
      </c>
      <c r="G73" s="9">
        <f t="shared" si="19"/>
        <v>63.301229999999997</v>
      </c>
      <c r="H73" s="9">
        <f t="shared" si="19"/>
        <v>553.67700000000002</v>
      </c>
      <c r="I73" s="9">
        <f t="shared" si="19"/>
        <v>532.04606999999999</v>
      </c>
      <c r="J73" s="9">
        <f t="shared" si="19"/>
        <v>386.02706999999998</v>
      </c>
      <c r="K73" s="9">
        <f t="shared" si="19"/>
        <v>373.75829999999996</v>
      </c>
      <c r="L73" s="9">
        <f t="shared" si="19"/>
        <v>169.38069999999999</v>
      </c>
      <c r="M73" s="9">
        <f t="shared" si="19"/>
        <v>366.25167999999996</v>
      </c>
      <c r="N73" s="9">
        <f t="shared" si="19"/>
        <v>88.078000000000003</v>
      </c>
      <c r="O73" s="9">
        <f t="shared" si="19"/>
        <v>126.98573999999999</v>
      </c>
      <c r="P73" s="9">
        <f t="shared" si="19"/>
        <v>37.607529999999997</v>
      </c>
      <c r="Q73" s="9">
        <f t="shared" si="19"/>
        <v>88.559029999999993</v>
      </c>
      <c r="R73" s="9">
        <f>SUM(R75:R79)</f>
        <v>254.46699999999998</v>
      </c>
      <c r="S73" s="9">
        <f t="shared" si="19"/>
        <v>167.65450999999999</v>
      </c>
      <c r="T73" s="9">
        <f t="shared" si="19"/>
        <v>110.855</v>
      </c>
      <c r="U73" s="9">
        <f t="shared" si="19"/>
        <v>135.74465000000001</v>
      </c>
      <c r="V73" s="9">
        <f t="shared" si="19"/>
        <v>46.067830000000001</v>
      </c>
      <c r="W73" s="9">
        <f t="shared" si="19"/>
        <v>105.23240000000001</v>
      </c>
      <c r="X73" s="9">
        <f t="shared" si="19"/>
        <v>177.42182</v>
      </c>
      <c r="Y73" s="9">
        <f t="shared" si="19"/>
        <v>115.53845</v>
      </c>
      <c r="Z73" s="9">
        <f t="shared" si="19"/>
        <v>88.298989999999989</v>
      </c>
      <c r="AA73" s="9">
        <f t="shared" si="19"/>
        <v>160.44188</v>
      </c>
      <c r="AB73" s="9">
        <f t="shared" si="19"/>
        <v>585.39573999999993</v>
      </c>
      <c r="AC73" s="9">
        <f t="shared" si="19"/>
        <v>584.65801999999996</v>
      </c>
    </row>
    <row r="74" spans="1:29" ht="15.6" x14ac:dyDescent="0.25">
      <c r="A74" s="13"/>
      <c r="B74" s="14" t="s">
        <v>25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</row>
    <row r="75" spans="1:29" ht="15.6" x14ac:dyDescent="0.25">
      <c r="A75" s="13" t="s">
        <v>137</v>
      </c>
      <c r="B75" s="14" t="s">
        <v>138</v>
      </c>
      <c r="C75" s="15">
        <f>F75+H75+J75+L75+N75+P75+R75+T75+V75+X75+Z75+AB75</f>
        <v>227.05566999999999</v>
      </c>
      <c r="D75" s="15">
        <f>G75+I75+K75+M75+O75+Q75+S75+U75+W75+Y75+AA75+AC75</f>
        <v>227.05566999999999</v>
      </c>
      <c r="E75" s="15">
        <f t="shared" ref="E75:E81" si="20">D75/C75*100</f>
        <v>100</v>
      </c>
      <c r="F75" s="15">
        <v>71.938000000000002</v>
      </c>
      <c r="G75" s="15">
        <v>14.58051</v>
      </c>
      <c r="H75" s="15">
        <v>31.937999999999999</v>
      </c>
      <c r="I75" s="15">
        <v>80.281019999999998</v>
      </c>
      <c r="J75" s="15">
        <v>48.122999999999998</v>
      </c>
      <c r="K75" s="15">
        <v>54.000549999999997</v>
      </c>
      <c r="L75" s="15">
        <v>50.741700000000002</v>
      </c>
      <c r="M75" s="15">
        <v>53.878619999999998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24.314969999999999</v>
      </c>
      <c r="AC75" s="15">
        <v>24.314969999999999</v>
      </c>
    </row>
    <row r="76" spans="1:29" s="25" customFormat="1" ht="17.399999999999999" x14ac:dyDescent="0.3">
      <c r="A76" s="13" t="s">
        <v>139</v>
      </c>
      <c r="B76" s="14" t="s">
        <v>140</v>
      </c>
      <c r="C76" s="15">
        <f t="shared" ref="C76:D80" si="21">F76+H76+J76+L76+N76+P76+R76+T76+V76+X76+Z76+AB76</f>
        <v>313.16157999999996</v>
      </c>
      <c r="D76" s="15">
        <f>G76+I76+K76+M76+O76+Q76+S76+U76+W76+Y76+AA76+AC76</f>
        <v>313.16158000000001</v>
      </c>
      <c r="E76" s="15">
        <f t="shared" si="20"/>
        <v>100.00000000000003</v>
      </c>
      <c r="F76" s="15">
        <v>27.067</v>
      </c>
      <c r="G76" s="15">
        <v>26.89226</v>
      </c>
      <c r="H76" s="15">
        <v>32.738999999999997</v>
      </c>
      <c r="I76" s="15">
        <v>32.552019999999999</v>
      </c>
      <c r="J76" s="15">
        <v>27.395</v>
      </c>
      <c r="K76" s="15">
        <v>25.955780000000001</v>
      </c>
      <c r="L76" s="15">
        <v>27.169</v>
      </c>
      <c r="M76" s="15">
        <v>26.6525</v>
      </c>
      <c r="N76" s="15">
        <v>27.376000000000001</v>
      </c>
      <c r="O76" s="15">
        <v>26.827739999999999</v>
      </c>
      <c r="P76" s="15">
        <v>17.017530000000001</v>
      </c>
      <c r="Q76" s="15">
        <v>19.733920000000001</v>
      </c>
      <c r="R76" s="15">
        <v>27.326000000000001</v>
      </c>
      <c r="S76" s="15">
        <v>17.838719999999999</v>
      </c>
      <c r="T76" s="15">
        <v>27.315999999999999</v>
      </c>
      <c r="U76" s="15">
        <v>20.174389999999999</v>
      </c>
      <c r="V76" s="15">
        <v>7.9265499999999998</v>
      </c>
      <c r="W76" s="15">
        <v>24.381869999999999</v>
      </c>
      <c r="X76" s="15">
        <v>56.550800000000002</v>
      </c>
      <c r="Y76" s="15">
        <v>28.333130000000001</v>
      </c>
      <c r="Z76" s="15">
        <v>0</v>
      </c>
      <c r="AA76" s="15">
        <v>28.54055</v>
      </c>
      <c r="AB76" s="15">
        <v>35.278700000000001</v>
      </c>
      <c r="AC76" s="15">
        <v>35.278700000000001</v>
      </c>
    </row>
    <row r="77" spans="1:29" s="25" customFormat="1" ht="17.399999999999999" x14ac:dyDescent="0.3">
      <c r="A77" s="13" t="s">
        <v>141</v>
      </c>
      <c r="B77" s="14" t="s">
        <v>142</v>
      </c>
      <c r="C77" s="15">
        <f t="shared" si="21"/>
        <v>1217.4900000000002</v>
      </c>
      <c r="D77" s="15">
        <f>G77+I77+K77+M77+O77+Q77+S77+U77+W77+Y77+AA77+AC77</f>
        <v>1216.7522799999999</v>
      </c>
      <c r="E77" s="15">
        <f t="shared" si="20"/>
        <v>99.939406483831462</v>
      </c>
      <c r="F77" s="15">
        <v>182</v>
      </c>
      <c r="G77" s="15">
        <v>21.82846</v>
      </c>
      <c r="H77" s="15">
        <v>104</v>
      </c>
      <c r="I77" s="15">
        <v>188.26536999999999</v>
      </c>
      <c r="J77" s="15">
        <v>91.11</v>
      </c>
      <c r="K77" s="15">
        <v>87.369029999999995</v>
      </c>
      <c r="L77" s="15">
        <v>91.47</v>
      </c>
      <c r="M77" s="15">
        <v>115.27956</v>
      </c>
      <c r="N77" s="15">
        <v>60.701999999999998</v>
      </c>
      <c r="O77" s="15">
        <v>62.64696</v>
      </c>
      <c r="P77" s="15">
        <v>20.59</v>
      </c>
      <c r="Q77" s="15">
        <v>68.825109999999995</v>
      </c>
      <c r="R77" s="15">
        <v>227.14099999999999</v>
      </c>
      <c r="S77" s="15">
        <v>149.81578999999999</v>
      </c>
      <c r="T77" s="15">
        <v>83.539000000000001</v>
      </c>
      <c r="U77" s="15">
        <v>115.57026</v>
      </c>
      <c r="V77" s="15">
        <v>38.141280000000002</v>
      </c>
      <c r="W77" s="15">
        <v>80.850530000000006</v>
      </c>
      <c r="X77" s="15">
        <v>79.763109999999998</v>
      </c>
      <c r="Y77" s="15">
        <v>87.20532</v>
      </c>
      <c r="Z77" s="15">
        <v>74.448989999999995</v>
      </c>
      <c r="AA77" s="15">
        <v>75.248990000000006</v>
      </c>
      <c r="AB77" s="15">
        <v>164.58462</v>
      </c>
      <c r="AC77" s="15">
        <v>163.84690000000001</v>
      </c>
    </row>
    <row r="78" spans="1:29" s="25" customFormat="1" ht="17.399999999999999" x14ac:dyDescent="0.3">
      <c r="A78" s="13" t="s">
        <v>143</v>
      </c>
      <c r="B78" s="14" t="s">
        <v>144</v>
      </c>
      <c r="C78" s="15">
        <f t="shared" si="21"/>
        <v>1063.2024299999998</v>
      </c>
      <c r="D78" s="15">
        <f>G78+I78+K78+M78+O78+Q78+S78+U78+W78+Y78+AA78+AC78</f>
        <v>1063.2024299999998</v>
      </c>
      <c r="E78" s="15">
        <f t="shared" si="20"/>
        <v>100</v>
      </c>
      <c r="F78" s="15">
        <v>42.628</v>
      </c>
      <c r="G78" s="15">
        <v>0</v>
      </c>
      <c r="H78" s="15">
        <v>385</v>
      </c>
      <c r="I78" s="15">
        <v>230.94766000000001</v>
      </c>
      <c r="J78" s="15">
        <v>219.39906999999999</v>
      </c>
      <c r="K78" s="15">
        <v>206.43294</v>
      </c>
      <c r="L78" s="15"/>
      <c r="M78" s="15">
        <v>170.441</v>
      </c>
      <c r="N78" s="15">
        <v>0</v>
      </c>
      <c r="O78" s="15">
        <v>37.511040000000001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41.107909999999997</v>
      </c>
      <c r="Y78" s="15">
        <v>0</v>
      </c>
      <c r="Z78" s="15">
        <v>13.85</v>
      </c>
      <c r="AA78" s="15">
        <v>56.652340000000002</v>
      </c>
      <c r="AB78" s="15">
        <v>361.21744999999999</v>
      </c>
      <c r="AC78" s="15">
        <v>361.21744999999999</v>
      </c>
    </row>
    <row r="79" spans="1:29" s="25" customFormat="1" ht="17.399999999999999" x14ac:dyDescent="0.3">
      <c r="A79" s="13" t="s">
        <v>143</v>
      </c>
      <c r="B79" s="14" t="s">
        <v>145</v>
      </c>
      <c r="C79" s="15">
        <f>F79+H79+J79+L79+N79+P79+R79+T79+V79+X79+Z79+AB79</f>
        <v>0</v>
      </c>
      <c r="D79" s="15">
        <f>G79+I79+K79+M79+O79+Q79+S79+U79+W79+Y79+AA79+AC79</f>
        <v>0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>
        <v>0</v>
      </c>
      <c r="S79" s="15"/>
      <c r="T79" s="15"/>
      <c r="U79" s="15"/>
      <c r="V79" s="15">
        <v>0</v>
      </c>
      <c r="W79" s="15">
        <v>0</v>
      </c>
      <c r="X79" s="15"/>
      <c r="Y79" s="15"/>
      <c r="Z79" s="15"/>
      <c r="AA79" s="15"/>
      <c r="AB79" s="15"/>
      <c r="AC79" s="15"/>
    </row>
    <row r="80" spans="1:29" s="25" customFormat="1" ht="63" customHeight="1" x14ac:dyDescent="0.3">
      <c r="A80" s="16" t="s">
        <v>146</v>
      </c>
      <c r="B80" s="17" t="s">
        <v>147</v>
      </c>
      <c r="C80" s="9">
        <f t="shared" si="21"/>
        <v>18.766000000000002</v>
      </c>
      <c r="D80" s="9">
        <f t="shared" si="21"/>
        <v>18.766000000000002</v>
      </c>
      <c r="E80" s="9">
        <f t="shared" si="20"/>
        <v>100</v>
      </c>
      <c r="F80" s="9">
        <v>0</v>
      </c>
      <c r="G80" s="9">
        <v>0</v>
      </c>
      <c r="H80" s="9">
        <v>3.06</v>
      </c>
      <c r="I80" s="9">
        <v>0</v>
      </c>
      <c r="J80" s="9">
        <v>0</v>
      </c>
      <c r="K80" s="9">
        <v>3.06</v>
      </c>
      <c r="L80" s="9">
        <v>1.47</v>
      </c>
      <c r="M80" s="9">
        <v>0</v>
      </c>
      <c r="N80" s="9">
        <v>0</v>
      </c>
      <c r="O80" s="9">
        <v>0</v>
      </c>
      <c r="P80" s="9"/>
      <c r="Q80" s="9">
        <v>1.47</v>
      </c>
      <c r="R80" s="9">
        <v>6.6260000000000003</v>
      </c>
      <c r="S80" s="9">
        <v>0</v>
      </c>
      <c r="T80" s="9">
        <v>6.85</v>
      </c>
      <c r="U80" s="9">
        <v>0</v>
      </c>
      <c r="V80" s="9">
        <v>0</v>
      </c>
      <c r="W80" s="9">
        <v>13.476000000000001</v>
      </c>
      <c r="X80" s="9">
        <v>0.76</v>
      </c>
      <c r="Y80" s="9">
        <v>0.76</v>
      </c>
      <c r="Z80" s="9">
        <v>0</v>
      </c>
      <c r="AA80" s="9">
        <v>0</v>
      </c>
      <c r="AB80" s="9">
        <v>0</v>
      </c>
      <c r="AC80" s="9">
        <v>0</v>
      </c>
    </row>
    <row r="81" spans="1:29" s="25" customFormat="1" ht="19.2" customHeight="1" x14ac:dyDescent="0.3">
      <c r="A81" s="16" t="s">
        <v>148</v>
      </c>
      <c r="B81" s="17" t="s">
        <v>149</v>
      </c>
      <c r="C81" s="9">
        <f>F81+H81+J81+L81+N81+P81+R81+T81+V81+X81+Z81+AB81</f>
        <v>2908.3462300000001</v>
      </c>
      <c r="D81" s="9">
        <f>G81+I81+K81+M81+O81+Q81+S81+U81+W81+Y81+AA81+AC81</f>
        <v>2908.1630100000002</v>
      </c>
      <c r="E81" s="9">
        <f t="shared" si="20"/>
        <v>99.99370019985551</v>
      </c>
      <c r="F81" s="9">
        <f t="shared" ref="F81:AC81" si="22">SUM(F83:F84)</f>
        <v>170.33575000000002</v>
      </c>
      <c r="G81" s="9">
        <f t="shared" si="22"/>
        <v>15.39043</v>
      </c>
      <c r="H81" s="9">
        <f t="shared" si="22"/>
        <v>330.67111</v>
      </c>
      <c r="I81" s="9">
        <f t="shared" si="22"/>
        <v>258.25344000000001</v>
      </c>
      <c r="J81" s="9">
        <f t="shared" si="22"/>
        <v>153.46600000000001</v>
      </c>
      <c r="K81" s="9">
        <f t="shared" si="22"/>
        <v>240.64683000000002</v>
      </c>
      <c r="L81" s="9">
        <f t="shared" si="22"/>
        <v>170.83600000000001</v>
      </c>
      <c r="M81" s="9">
        <f t="shared" si="22"/>
        <v>253.78607</v>
      </c>
      <c r="N81" s="9">
        <f t="shared" si="22"/>
        <v>264.39400000000001</v>
      </c>
      <c r="O81" s="9">
        <f t="shared" si="22"/>
        <v>271.40622000000002</v>
      </c>
      <c r="P81" s="9">
        <f t="shared" si="22"/>
        <v>280.60715999999996</v>
      </c>
      <c r="Q81" s="9">
        <f t="shared" si="22"/>
        <v>288.62603999999999</v>
      </c>
      <c r="R81" s="9">
        <f t="shared" si="22"/>
        <v>318.45213999999999</v>
      </c>
      <c r="S81" s="9">
        <f t="shared" si="22"/>
        <v>274.18162999999998</v>
      </c>
      <c r="T81" s="9">
        <f t="shared" si="22"/>
        <v>313.33779000000004</v>
      </c>
      <c r="U81" s="9">
        <f t="shared" si="22"/>
        <v>363.55780000000004</v>
      </c>
      <c r="V81" s="9">
        <f t="shared" si="22"/>
        <v>406.57194000000004</v>
      </c>
      <c r="W81" s="9">
        <f t="shared" si="22"/>
        <v>317.55853999999999</v>
      </c>
      <c r="X81" s="9">
        <f t="shared" si="22"/>
        <v>368.93594000000002</v>
      </c>
      <c r="Y81" s="9">
        <f t="shared" si="22"/>
        <v>307.73594000000003</v>
      </c>
      <c r="Z81" s="9">
        <f t="shared" si="22"/>
        <v>97.840280000000007</v>
      </c>
      <c r="AA81" s="9">
        <f t="shared" si="22"/>
        <v>284.43594000000002</v>
      </c>
      <c r="AB81" s="9">
        <f t="shared" si="22"/>
        <v>32.898119999999999</v>
      </c>
      <c r="AC81" s="9">
        <f t="shared" si="22"/>
        <v>32.584130000000002</v>
      </c>
    </row>
    <row r="82" spans="1:29" s="25" customFormat="1" ht="17.399999999999999" x14ac:dyDescent="0.3">
      <c r="A82" s="13"/>
      <c r="B82" s="14" t="s">
        <v>25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</row>
    <row r="83" spans="1:29" s="25" customFormat="1" ht="31.2" x14ac:dyDescent="0.3">
      <c r="A83" s="13" t="s">
        <v>150</v>
      </c>
      <c r="B83" s="14" t="s">
        <v>151</v>
      </c>
      <c r="C83" s="15">
        <f t="shared" ref="C83:D85" si="23">F83+H83+J83+L83+N83+P83+R83+T83+V83+X83+Z83+AB83</f>
        <v>193.11903999999996</v>
      </c>
      <c r="D83" s="15">
        <f>G83+I83+K83+M83+O83+Q83+S83+U83+W83+Y83+AA83+AC83</f>
        <v>193.11903999999996</v>
      </c>
      <c r="E83" s="15">
        <f>D83/C83*100</f>
        <v>100</v>
      </c>
      <c r="F83" s="15">
        <v>18.100000000000001</v>
      </c>
      <c r="G83" s="15">
        <v>15.39043</v>
      </c>
      <c r="H83" s="15">
        <v>21.5</v>
      </c>
      <c r="I83" s="15">
        <v>10.58487</v>
      </c>
      <c r="J83" s="15">
        <v>1.23</v>
      </c>
      <c r="K83" s="15">
        <v>14.78576</v>
      </c>
      <c r="L83" s="15">
        <v>18.600000000000001</v>
      </c>
      <c r="M83" s="15">
        <v>18.507840000000002</v>
      </c>
      <c r="N83" s="15">
        <v>21.5</v>
      </c>
      <c r="O83" s="15">
        <v>17.60622</v>
      </c>
      <c r="P83" s="15">
        <v>14.17116</v>
      </c>
      <c r="Q83" s="15">
        <v>18.226040000000001</v>
      </c>
      <c r="R83" s="15">
        <v>19.124140000000001</v>
      </c>
      <c r="S83" s="15">
        <v>19.124140000000001</v>
      </c>
      <c r="T83" s="15">
        <v>21.201789999999999</v>
      </c>
      <c r="U83" s="15">
        <v>21.201789999999999</v>
      </c>
      <c r="V83" s="15">
        <v>14.43594</v>
      </c>
      <c r="W83" s="15">
        <v>14.43594</v>
      </c>
      <c r="X83" s="15">
        <v>14.43594</v>
      </c>
      <c r="Y83" s="15">
        <v>14.43594</v>
      </c>
      <c r="Z83" s="15">
        <v>14.43594</v>
      </c>
      <c r="AA83" s="15">
        <v>14.43594</v>
      </c>
      <c r="AB83" s="15">
        <v>14.384130000000001</v>
      </c>
      <c r="AC83" s="15">
        <v>14.384130000000001</v>
      </c>
    </row>
    <row r="84" spans="1:29" s="25" customFormat="1" ht="17.399999999999999" x14ac:dyDescent="0.3">
      <c r="A84" s="13" t="s">
        <v>152</v>
      </c>
      <c r="B84" s="14" t="s">
        <v>153</v>
      </c>
      <c r="C84" s="15">
        <f t="shared" si="23"/>
        <v>2715.2271900000001</v>
      </c>
      <c r="D84" s="15">
        <f t="shared" si="23"/>
        <v>2715.0439699999997</v>
      </c>
      <c r="E84" s="15">
        <f>D84/C84*100</f>
        <v>99.993252130036296</v>
      </c>
      <c r="F84" s="15">
        <f>20.89975+0+131.336</f>
        <v>152.23575000000002</v>
      </c>
      <c r="G84" s="15">
        <v>0</v>
      </c>
      <c r="H84" s="15">
        <f>20.9+0+288.27111</f>
        <v>309.17111</v>
      </c>
      <c r="I84" s="15">
        <f>247.66857</f>
        <v>247.66856999999999</v>
      </c>
      <c r="J84" s="15">
        <f>20.9+0+131.336</f>
        <v>152.23600000000002</v>
      </c>
      <c r="K84" s="15">
        <v>225.86107000000001</v>
      </c>
      <c r="L84" s="15">
        <f>20.9+0+131.336</f>
        <v>152.23600000000002</v>
      </c>
      <c r="M84" s="15">
        <v>235.27823000000001</v>
      </c>
      <c r="N84" s="15">
        <f>19.458+223.436</f>
        <v>242.89400000000001</v>
      </c>
      <c r="O84" s="15">
        <v>253.8</v>
      </c>
      <c r="P84" s="15">
        <f>0+266.436</f>
        <v>266.43599999999998</v>
      </c>
      <c r="Q84" s="15">
        <v>270.39999999999998</v>
      </c>
      <c r="R84" s="15">
        <f>50.292+249.036</f>
        <v>299.32799999999997</v>
      </c>
      <c r="S84" s="15">
        <v>255.05749</v>
      </c>
      <c r="T84" s="15">
        <f>20.8+271.336</f>
        <v>292.13600000000002</v>
      </c>
      <c r="U84" s="15">
        <v>342.35601000000003</v>
      </c>
      <c r="V84" s="15">
        <f>20.8+371.336</f>
        <v>392.13600000000002</v>
      </c>
      <c r="W84" s="15">
        <v>303.12259999999998</v>
      </c>
      <c r="X84" s="15">
        <v>354.5</v>
      </c>
      <c r="Y84" s="15">
        <f>295-1.7</f>
        <v>293.3</v>
      </c>
      <c r="Z84" s="15">
        <f>65.668+17.73634</f>
        <v>83.404340000000005</v>
      </c>
      <c r="AA84" s="15">
        <v>270</v>
      </c>
      <c r="AB84" s="15">
        <v>18.51399</v>
      </c>
      <c r="AC84" s="15">
        <v>18.2</v>
      </c>
    </row>
    <row r="85" spans="1:29" s="25" customFormat="1" ht="17.399999999999999" x14ac:dyDescent="0.3">
      <c r="A85" s="16" t="s">
        <v>154</v>
      </c>
      <c r="B85" s="17" t="s">
        <v>155</v>
      </c>
      <c r="C85" s="9">
        <f t="shared" si="23"/>
        <v>1.27965</v>
      </c>
      <c r="D85" s="9">
        <f>G85+I85+K85+M85+O85+Q85+S85+U85+W85+Y85+AA85+AC85</f>
        <v>1.27965</v>
      </c>
      <c r="E85" s="9">
        <f>D85/C85*100</f>
        <v>100</v>
      </c>
      <c r="F85" s="9">
        <v>0</v>
      </c>
      <c r="G85" s="9">
        <v>0</v>
      </c>
      <c r="H85" s="9">
        <v>2.9649999999999999E-2</v>
      </c>
      <c r="I85" s="9">
        <v>2.9649999999999999E-2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1.25</v>
      </c>
      <c r="S85" s="9">
        <v>1.25</v>
      </c>
      <c r="T85" s="9">
        <v>0</v>
      </c>
      <c r="U85" s="9">
        <v>0</v>
      </c>
      <c r="V85" s="9">
        <v>0</v>
      </c>
      <c r="W85" s="9">
        <v>0</v>
      </c>
      <c r="X85" s="38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</row>
    <row r="86" spans="1:29" s="25" customFormat="1" ht="36" customHeight="1" x14ac:dyDescent="0.3">
      <c r="A86" s="13"/>
      <c r="B86" s="26" t="s">
        <v>156</v>
      </c>
      <c r="C86" s="27">
        <f>C9+C10+C11+C25+C37+C38+C72+C73+C80+C81+C85</f>
        <v>45613.262149999995</v>
      </c>
      <c r="D86" s="27">
        <f t="shared" ref="D86:AC86" si="24">D9+D10+D11+D25+D37+D38+D72+D73+D80+D81+D85</f>
        <v>45612.32862</v>
      </c>
      <c r="E86" s="46">
        <f>D86/C86*100</f>
        <v>99.997953380319686</v>
      </c>
      <c r="F86" s="27">
        <f t="shared" si="24"/>
        <v>3693.0079500000002</v>
      </c>
      <c r="G86" s="27">
        <f t="shared" si="24"/>
        <v>3030.3575599999999</v>
      </c>
      <c r="H86" s="27">
        <f t="shared" si="24"/>
        <v>4101.1607600000007</v>
      </c>
      <c r="I86" s="27">
        <f t="shared" si="24"/>
        <v>3812.8613799999998</v>
      </c>
      <c r="J86" s="27">
        <f t="shared" si="24"/>
        <v>3739.8404700000006</v>
      </c>
      <c r="K86" s="27">
        <f t="shared" si="24"/>
        <v>4120.8265000000001</v>
      </c>
      <c r="L86" s="27">
        <f t="shared" si="24"/>
        <v>3545.6013599999997</v>
      </c>
      <c r="M86" s="27">
        <f t="shared" si="24"/>
        <v>3806.27234</v>
      </c>
      <c r="N86" s="27">
        <f t="shared" si="24"/>
        <v>3592.5652</v>
      </c>
      <c r="O86" s="27">
        <f t="shared" si="24"/>
        <v>3614.5534899999998</v>
      </c>
      <c r="P86" s="27">
        <f t="shared" si="24"/>
        <v>3472.3908799999995</v>
      </c>
      <c r="Q86" s="27">
        <f t="shared" si="24"/>
        <v>3660.6840099999999</v>
      </c>
      <c r="R86" s="27">
        <f t="shared" si="24"/>
        <v>4378.3468400000002</v>
      </c>
      <c r="S86" s="27">
        <f t="shared" si="24"/>
        <v>3785.5977899999993</v>
      </c>
      <c r="T86" s="27">
        <f t="shared" si="24"/>
        <v>3819.5280600000001</v>
      </c>
      <c r="U86" s="27">
        <f t="shared" si="24"/>
        <v>3974.5496799999996</v>
      </c>
      <c r="V86" s="27">
        <f t="shared" si="24"/>
        <v>3642.4199699999999</v>
      </c>
      <c r="W86" s="27">
        <f t="shared" si="24"/>
        <v>3899.2150100000003</v>
      </c>
      <c r="X86" s="27">
        <f t="shared" si="24"/>
        <v>4025.5654800000002</v>
      </c>
      <c r="Y86" s="27">
        <f t="shared" si="24"/>
        <v>3742.6256100000001</v>
      </c>
      <c r="Z86" s="27">
        <f t="shared" si="24"/>
        <v>3276.8760899999993</v>
      </c>
      <c r="AA86" s="27">
        <f t="shared" si="24"/>
        <v>3839.8904200000002</v>
      </c>
      <c r="AB86" s="27">
        <f t="shared" si="24"/>
        <v>4325.9590900000003</v>
      </c>
      <c r="AC86" s="27">
        <f t="shared" si="24"/>
        <v>4324.8948300000011</v>
      </c>
    </row>
    <row r="87" spans="1:29" s="25" customFormat="1" ht="17.399999999999999" x14ac:dyDescent="0.3">
      <c r="A87" s="28"/>
      <c r="B87" s="1"/>
      <c r="C87" s="1"/>
      <c r="D87" s="2"/>
      <c r="E87" s="1"/>
      <c r="F87" s="39"/>
      <c r="G87" s="40"/>
      <c r="H87" s="39"/>
      <c r="I87" s="1"/>
      <c r="J87" s="39"/>
      <c r="K87" s="40"/>
      <c r="L87" s="39"/>
      <c r="M87" s="42"/>
      <c r="N87" s="39"/>
      <c r="O87" s="42"/>
      <c r="P87" s="39"/>
      <c r="Q87" s="42"/>
      <c r="R87" s="39"/>
      <c r="S87" s="42"/>
      <c r="T87" s="39"/>
      <c r="U87" s="42"/>
      <c r="V87" s="39"/>
      <c r="W87" s="42"/>
      <c r="X87" s="39"/>
      <c r="Y87" s="42"/>
      <c r="Z87" s="29"/>
      <c r="AB87" s="29"/>
    </row>
    <row r="88" spans="1:29" s="25" customFormat="1" ht="18" x14ac:dyDescent="0.35">
      <c r="A88" s="28"/>
      <c r="B88" s="5" t="s">
        <v>159</v>
      </c>
      <c r="C88" s="30"/>
      <c r="D88" s="2"/>
      <c r="E88" s="31"/>
      <c r="F88" s="1"/>
      <c r="G88" s="5" t="s">
        <v>157</v>
      </c>
      <c r="H88" s="1"/>
      <c r="I88" s="1"/>
      <c r="J88" s="1"/>
      <c r="K88" s="1"/>
      <c r="M88" s="32"/>
      <c r="Q88" s="33"/>
      <c r="S88" s="33"/>
      <c r="U88" s="33"/>
      <c r="W88" s="33"/>
      <c r="Y88" s="33"/>
      <c r="AA88" s="33"/>
      <c r="AC88" s="33"/>
    </row>
    <row r="89" spans="1:29" s="25" customFormat="1" ht="16.5" customHeight="1" x14ac:dyDescent="0.3">
      <c r="A89" s="28"/>
      <c r="B89" s="1"/>
      <c r="C89" s="2"/>
      <c r="D89" s="2"/>
      <c r="E89" s="34" t="s">
        <v>158</v>
      </c>
      <c r="F89" s="1"/>
      <c r="G89" s="1"/>
      <c r="H89" s="1"/>
      <c r="I89" s="2"/>
      <c r="J89" s="1"/>
      <c r="K89" s="1"/>
    </row>
    <row r="90" spans="1:29" s="25" customFormat="1" ht="17.399999999999999" x14ac:dyDescent="0.3">
      <c r="A90" s="28"/>
      <c r="B90" s="1"/>
      <c r="C90" s="1"/>
      <c r="D90" s="1"/>
      <c r="E90" s="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2"/>
      <c r="Y90" s="42"/>
      <c r="Z90" s="42"/>
      <c r="AA90" s="42"/>
      <c r="AB90" s="42"/>
      <c r="AC90" s="42"/>
    </row>
    <row r="91" spans="1:29" s="25" customFormat="1" ht="17.399999999999999" x14ac:dyDescent="0.3">
      <c r="A91" s="28"/>
      <c r="B91" s="1"/>
      <c r="C91" s="1"/>
      <c r="D91" s="35"/>
      <c r="E91" s="1"/>
      <c r="F91" s="40"/>
      <c r="G91" s="40"/>
      <c r="H91" s="40"/>
      <c r="I91" s="40"/>
      <c r="J91" s="40"/>
      <c r="K91" s="40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</row>
    <row r="92" spans="1:29" s="25" customFormat="1" ht="38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29" s="25" customFormat="1" ht="17.39999999999999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29" s="25" customFormat="1" ht="40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29" s="25" customFormat="1" ht="17.399999999999999" x14ac:dyDescent="0.3">
      <c r="A95"/>
      <c r="B95" s="36"/>
      <c r="C95" s="36"/>
      <c r="D95" s="36"/>
      <c r="E95" s="36"/>
      <c r="F95" s="36"/>
      <c r="G95" s="36"/>
      <c r="H95" s="36"/>
      <c r="I95" s="36"/>
      <c r="J95" s="36"/>
      <c r="K95"/>
    </row>
    <row r="96" spans="1:29" s="25" customFormat="1" ht="17.399999999999999" x14ac:dyDescent="0.3">
      <c r="A96"/>
      <c r="B96" s="36"/>
      <c r="C96" s="36"/>
      <c r="D96" s="36"/>
      <c r="E96" s="36"/>
      <c r="F96" s="36"/>
      <c r="G96" s="36"/>
      <c r="H96" s="36"/>
      <c r="I96" s="36"/>
      <c r="J96" s="36"/>
      <c r="K96"/>
    </row>
    <row r="97" spans="1:11" s="25" customFormat="1" ht="17.399999999999999" x14ac:dyDescent="0.3">
      <c r="A97"/>
      <c r="B97" s="36"/>
      <c r="C97" s="36"/>
      <c r="D97" s="36"/>
      <c r="E97" s="36"/>
      <c r="F97" s="36"/>
      <c r="G97" s="36"/>
      <c r="H97" s="36"/>
      <c r="I97" s="36"/>
      <c r="J97" s="36"/>
      <c r="K97"/>
    </row>
    <row r="98" spans="1:11" x14ac:dyDescent="0.25">
      <c r="B98" s="36"/>
      <c r="C98" s="36"/>
      <c r="D98" s="36"/>
      <c r="E98" s="36"/>
      <c r="F98" s="36"/>
      <c r="G98" s="36"/>
      <c r="H98" s="36"/>
      <c r="I98" s="36"/>
      <c r="J98" s="36"/>
    </row>
    <row r="99" spans="1:11" x14ac:dyDescent="0.25">
      <c r="B99" s="36"/>
      <c r="C99" s="36"/>
      <c r="D99" s="36"/>
      <c r="E99" s="36"/>
      <c r="F99" s="36"/>
      <c r="G99" s="36"/>
      <c r="H99" s="36"/>
      <c r="I99" s="36"/>
      <c r="J99" s="36"/>
    </row>
    <row r="100" spans="1:11" x14ac:dyDescent="0.25">
      <c r="B100" s="36"/>
      <c r="C100" s="36"/>
      <c r="D100" s="36"/>
      <c r="E100" s="36"/>
      <c r="F100" s="36"/>
      <c r="G100" s="36"/>
      <c r="H100" s="36"/>
      <c r="I100" s="36"/>
      <c r="J100" s="36"/>
    </row>
    <row r="101" spans="1:11" x14ac:dyDescent="0.25">
      <c r="B101" s="36"/>
      <c r="C101" s="36"/>
      <c r="D101" s="36"/>
      <c r="E101" s="36"/>
      <c r="F101" s="36"/>
      <c r="G101" s="36"/>
      <c r="H101" s="36"/>
      <c r="I101" s="36"/>
      <c r="J101" s="36"/>
    </row>
    <row r="102" spans="1:11" x14ac:dyDescent="0.25">
      <c r="B102" s="36"/>
      <c r="C102" s="36"/>
      <c r="D102" s="36"/>
      <c r="E102" s="36"/>
      <c r="F102" s="36"/>
      <c r="G102" s="36"/>
      <c r="H102" s="36"/>
      <c r="I102" s="36"/>
      <c r="J102" s="36"/>
    </row>
    <row r="103" spans="1:11" x14ac:dyDescent="0.25">
      <c r="B103" s="36"/>
      <c r="C103" s="36"/>
      <c r="D103" s="36"/>
      <c r="E103" s="36"/>
      <c r="F103" s="36"/>
      <c r="G103" s="36"/>
      <c r="H103" s="36"/>
      <c r="I103" s="36"/>
      <c r="J103" s="36"/>
    </row>
    <row r="104" spans="1:11" x14ac:dyDescent="0.25">
      <c r="B104" s="36"/>
      <c r="C104" s="36"/>
      <c r="D104" s="36"/>
      <c r="E104" s="36"/>
      <c r="F104" s="36"/>
      <c r="G104" s="36"/>
      <c r="H104" s="36"/>
      <c r="I104" s="36"/>
      <c r="J104" s="36"/>
    </row>
    <row r="105" spans="1:11" x14ac:dyDescent="0.25"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1:11" x14ac:dyDescent="0.25">
      <c r="B106" s="36"/>
      <c r="C106" s="36"/>
      <c r="D106" s="36"/>
      <c r="E106" s="36"/>
      <c r="F106" s="36"/>
      <c r="G106" s="36"/>
      <c r="H106" s="36"/>
      <c r="I106" s="36"/>
      <c r="J106" s="36"/>
    </row>
    <row r="107" spans="1:11" x14ac:dyDescent="0.25">
      <c r="B107" s="36"/>
      <c r="C107" s="36"/>
      <c r="D107" s="36"/>
      <c r="E107" s="36"/>
      <c r="F107" s="36"/>
      <c r="G107" s="36"/>
      <c r="H107" s="36"/>
      <c r="I107" s="36"/>
      <c r="J107" s="36"/>
    </row>
    <row r="108" spans="1:11" x14ac:dyDescent="0.25">
      <c r="B108" s="36"/>
      <c r="C108" s="36"/>
      <c r="D108" s="36"/>
      <c r="E108" s="36"/>
      <c r="F108" s="36"/>
      <c r="G108" s="36"/>
      <c r="H108" s="36"/>
      <c r="I108" s="36"/>
      <c r="J108" s="36"/>
    </row>
    <row r="109" spans="1:11" x14ac:dyDescent="0.25">
      <c r="B109" s="36"/>
      <c r="C109" s="36"/>
      <c r="D109" s="36"/>
      <c r="E109" s="36"/>
      <c r="F109" s="36"/>
      <c r="G109" s="36"/>
      <c r="H109" s="36"/>
      <c r="I109" s="36"/>
      <c r="J109" s="36"/>
    </row>
    <row r="110" spans="1:11" x14ac:dyDescent="0.25">
      <c r="B110" s="36"/>
      <c r="C110" s="36"/>
      <c r="D110" s="36"/>
      <c r="E110" s="36"/>
      <c r="F110" s="36"/>
      <c r="G110" s="36"/>
      <c r="H110" s="36"/>
      <c r="I110" s="36"/>
      <c r="J110" s="36"/>
    </row>
    <row r="111" spans="1:11" x14ac:dyDescent="0.25">
      <c r="B111" s="36"/>
      <c r="C111" s="36"/>
      <c r="D111" s="36"/>
      <c r="E111" s="36"/>
      <c r="F111" s="36"/>
      <c r="G111" s="36"/>
      <c r="H111" s="36"/>
      <c r="I111" s="36"/>
      <c r="J111" s="36"/>
    </row>
    <row r="112" spans="1:11" x14ac:dyDescent="0.25">
      <c r="B112" s="36"/>
      <c r="C112" s="36"/>
      <c r="D112" s="36"/>
      <c r="E112" s="36"/>
      <c r="F112" s="36"/>
      <c r="G112" s="36"/>
      <c r="H112" s="36"/>
      <c r="I112" s="36"/>
      <c r="J112" s="36"/>
    </row>
    <row r="113" spans="2:10" x14ac:dyDescent="0.25">
      <c r="B113" s="36"/>
      <c r="C113" s="36"/>
      <c r="D113" s="36"/>
      <c r="E113" s="36"/>
      <c r="F113" s="36"/>
      <c r="G113" s="36"/>
      <c r="H113" s="36"/>
      <c r="I113" s="36"/>
      <c r="J113" s="36"/>
    </row>
    <row r="114" spans="2:10" x14ac:dyDescent="0.25">
      <c r="B114" s="36"/>
      <c r="C114" s="36"/>
      <c r="D114" s="36"/>
      <c r="E114" s="36"/>
      <c r="F114" s="36"/>
      <c r="G114" s="36"/>
      <c r="H114" s="36"/>
      <c r="I114" s="36"/>
      <c r="J114" s="36"/>
    </row>
    <row r="115" spans="2:10" x14ac:dyDescent="0.25">
      <c r="B115" s="36"/>
      <c r="C115" s="36"/>
      <c r="D115" s="36"/>
      <c r="E115" s="36"/>
      <c r="F115" s="36"/>
      <c r="G115" s="36"/>
      <c r="H115" s="36"/>
      <c r="I115" s="36"/>
      <c r="J115" s="36"/>
    </row>
    <row r="116" spans="2:10" x14ac:dyDescent="0.25">
      <c r="B116" s="36"/>
      <c r="C116" s="36"/>
      <c r="D116" s="36"/>
      <c r="E116" s="36"/>
      <c r="F116" s="36"/>
      <c r="G116" s="36"/>
      <c r="H116" s="36"/>
      <c r="I116" s="36"/>
      <c r="J116" s="36"/>
    </row>
    <row r="117" spans="2:10" x14ac:dyDescent="0.25">
      <c r="B117" s="36"/>
      <c r="C117" s="36"/>
      <c r="D117" s="36"/>
      <c r="E117" s="36"/>
      <c r="F117" s="36"/>
      <c r="G117" s="36"/>
      <c r="H117" s="36"/>
      <c r="I117" s="36"/>
      <c r="J117" s="36"/>
    </row>
    <row r="118" spans="2:10" x14ac:dyDescent="0.25">
      <c r="B118" s="36"/>
      <c r="C118" s="36"/>
      <c r="D118" s="36"/>
      <c r="E118" s="36"/>
      <c r="F118" s="36"/>
      <c r="G118" s="36"/>
      <c r="H118" s="36"/>
      <c r="I118" s="36"/>
      <c r="J118" s="36"/>
    </row>
    <row r="119" spans="2:10" x14ac:dyDescent="0.25">
      <c r="B119" s="36"/>
      <c r="C119" s="36"/>
      <c r="D119" s="36"/>
      <c r="E119" s="36"/>
      <c r="F119" s="36"/>
      <c r="G119" s="36"/>
      <c r="H119" s="36"/>
      <c r="I119" s="36"/>
      <c r="J119" s="36"/>
    </row>
    <row r="120" spans="2:10" x14ac:dyDescent="0.25">
      <c r="B120" s="36"/>
      <c r="C120" s="36"/>
      <c r="D120" s="36"/>
      <c r="E120" s="36"/>
      <c r="F120" s="36"/>
      <c r="G120" s="36"/>
      <c r="H120" s="36"/>
      <c r="I120" s="36"/>
      <c r="J120" s="36"/>
    </row>
    <row r="121" spans="2:10" x14ac:dyDescent="0.25">
      <c r="B121" s="36"/>
      <c r="C121" s="36"/>
      <c r="D121" s="36"/>
      <c r="E121" s="36"/>
      <c r="F121" s="36"/>
      <c r="G121" s="36"/>
      <c r="H121" s="36"/>
      <c r="I121" s="36"/>
      <c r="J121" s="36"/>
    </row>
    <row r="122" spans="2:10" x14ac:dyDescent="0.25">
      <c r="B122" s="36"/>
      <c r="C122" s="36"/>
      <c r="D122" s="36"/>
      <c r="E122" s="36"/>
      <c r="F122" s="36"/>
      <c r="G122" s="36"/>
      <c r="H122" s="36"/>
      <c r="I122" s="36"/>
      <c r="J122" s="36"/>
    </row>
    <row r="123" spans="2:10" x14ac:dyDescent="0.25">
      <c r="B123" s="36"/>
      <c r="C123" s="36"/>
      <c r="D123" s="36"/>
      <c r="E123" s="36"/>
      <c r="F123" s="36"/>
      <c r="G123" s="36"/>
      <c r="H123" s="36"/>
      <c r="I123" s="36"/>
      <c r="J123" s="36"/>
    </row>
    <row r="124" spans="2:10" x14ac:dyDescent="0.25">
      <c r="B124" s="36"/>
      <c r="C124" s="36"/>
      <c r="D124" s="36"/>
      <c r="E124" s="36"/>
      <c r="F124" s="36"/>
      <c r="G124" s="36"/>
      <c r="H124" s="36"/>
      <c r="I124" s="36"/>
      <c r="J124" s="36"/>
    </row>
    <row r="125" spans="2:10" x14ac:dyDescent="0.25">
      <c r="B125" s="36"/>
      <c r="C125" s="36"/>
      <c r="D125" s="36"/>
      <c r="E125" s="36"/>
      <c r="F125" s="36"/>
      <c r="G125" s="36"/>
      <c r="H125" s="36"/>
      <c r="I125" s="36"/>
      <c r="J125" s="36"/>
    </row>
    <row r="126" spans="2:10" x14ac:dyDescent="0.25">
      <c r="B126" s="36"/>
      <c r="C126" s="36"/>
      <c r="D126" s="36"/>
      <c r="E126" s="36"/>
      <c r="F126" s="36"/>
      <c r="G126" s="36"/>
      <c r="H126" s="36"/>
      <c r="I126" s="36"/>
      <c r="J126" s="36"/>
    </row>
    <row r="127" spans="2:10" x14ac:dyDescent="0.25">
      <c r="B127" s="36"/>
      <c r="C127" s="36"/>
      <c r="D127" s="36"/>
      <c r="E127" s="36"/>
      <c r="F127" s="36"/>
      <c r="G127" s="36"/>
      <c r="H127" s="36"/>
      <c r="I127" s="36"/>
      <c r="J127" s="36"/>
    </row>
    <row r="128" spans="2:10" x14ac:dyDescent="0.25">
      <c r="B128" s="36"/>
      <c r="C128" s="36"/>
      <c r="D128" s="36"/>
      <c r="E128" s="36"/>
      <c r="F128" s="36"/>
      <c r="G128" s="36"/>
      <c r="H128" s="36"/>
      <c r="I128" s="36"/>
      <c r="J128" s="36"/>
    </row>
    <row r="129" spans="2:10" x14ac:dyDescent="0.25">
      <c r="B129" s="36"/>
      <c r="C129" s="36"/>
      <c r="D129" s="36"/>
      <c r="E129" s="36"/>
      <c r="F129" s="36"/>
      <c r="G129" s="36"/>
      <c r="H129" s="36"/>
      <c r="I129" s="36"/>
      <c r="J129" s="36"/>
    </row>
    <row r="130" spans="2:10" x14ac:dyDescent="0.25">
      <c r="B130" s="36"/>
      <c r="C130" s="36"/>
      <c r="D130" s="36"/>
      <c r="E130" s="36"/>
      <c r="F130" s="36"/>
      <c r="G130" s="36"/>
      <c r="H130" s="36"/>
      <c r="I130" s="36"/>
      <c r="J130" s="36"/>
    </row>
    <row r="131" spans="2:10" x14ac:dyDescent="0.25">
      <c r="B131" s="36"/>
      <c r="C131" s="36"/>
      <c r="D131" s="36"/>
      <c r="E131" s="36"/>
      <c r="F131" s="36"/>
      <c r="G131" s="36"/>
      <c r="H131" s="36"/>
      <c r="I131" s="36"/>
      <c r="J131" s="36"/>
    </row>
    <row r="132" spans="2:10" x14ac:dyDescent="0.25">
      <c r="B132" s="36"/>
      <c r="C132" s="36"/>
      <c r="D132" s="36"/>
      <c r="E132" s="36"/>
      <c r="F132" s="36"/>
      <c r="G132" s="36"/>
      <c r="H132" s="36"/>
      <c r="I132" s="36"/>
      <c r="J132" s="36"/>
    </row>
    <row r="133" spans="2:10" x14ac:dyDescent="0.25">
      <c r="B133" s="36"/>
      <c r="C133" s="36"/>
      <c r="D133" s="36"/>
      <c r="E133" s="36"/>
      <c r="F133" s="36"/>
      <c r="G133" s="36"/>
      <c r="H133" s="36"/>
      <c r="I133" s="36"/>
      <c r="J133" s="36"/>
    </row>
    <row r="134" spans="2:10" x14ac:dyDescent="0.25">
      <c r="B134" s="36"/>
      <c r="C134" s="36"/>
      <c r="D134" s="36"/>
      <c r="E134" s="36"/>
      <c r="F134" s="36"/>
      <c r="G134" s="36"/>
      <c r="H134" s="36"/>
      <c r="I134" s="36"/>
      <c r="J134" s="36"/>
    </row>
    <row r="135" spans="2:10" x14ac:dyDescent="0.25">
      <c r="B135" s="36"/>
      <c r="C135" s="36"/>
      <c r="D135" s="36"/>
      <c r="E135" s="36"/>
      <c r="F135" s="36"/>
      <c r="G135" s="36"/>
      <c r="H135" s="36"/>
      <c r="I135" s="36"/>
      <c r="J135" s="36"/>
    </row>
    <row r="136" spans="2:10" x14ac:dyDescent="0.25">
      <c r="B136" s="36"/>
      <c r="C136" s="36"/>
      <c r="D136" s="36"/>
      <c r="E136" s="36"/>
      <c r="F136" s="36"/>
      <c r="G136" s="36"/>
      <c r="H136" s="36"/>
      <c r="I136" s="36"/>
      <c r="J136" s="36"/>
    </row>
    <row r="137" spans="2:10" x14ac:dyDescent="0.25">
      <c r="B137" s="36"/>
      <c r="C137" s="36"/>
      <c r="D137" s="36"/>
      <c r="E137" s="36"/>
      <c r="F137" s="36"/>
      <c r="G137" s="36"/>
      <c r="H137" s="36"/>
      <c r="I137" s="36"/>
      <c r="J137" s="36"/>
    </row>
    <row r="138" spans="2:10" x14ac:dyDescent="0.25">
      <c r="B138" s="36"/>
      <c r="C138" s="36"/>
      <c r="D138" s="36"/>
      <c r="E138" s="36"/>
      <c r="F138" s="36"/>
      <c r="G138" s="36"/>
      <c r="H138" s="36"/>
      <c r="I138" s="36"/>
      <c r="J138" s="36"/>
    </row>
    <row r="139" spans="2:10" x14ac:dyDescent="0.25">
      <c r="B139" s="36"/>
      <c r="C139" s="36"/>
      <c r="D139" s="36"/>
      <c r="E139" s="36"/>
      <c r="F139" s="36"/>
      <c r="G139" s="36"/>
      <c r="H139" s="36"/>
      <c r="I139" s="36"/>
      <c r="J139" s="36"/>
    </row>
    <row r="140" spans="2:10" x14ac:dyDescent="0.25">
      <c r="B140" s="36"/>
      <c r="C140" s="36"/>
      <c r="D140" s="36"/>
      <c r="E140" s="36"/>
      <c r="F140" s="36"/>
      <c r="G140" s="36"/>
      <c r="H140" s="36"/>
      <c r="I140" s="36"/>
      <c r="J140" s="36"/>
    </row>
    <row r="141" spans="2:10" x14ac:dyDescent="0.25">
      <c r="B141" s="36"/>
      <c r="C141" s="36"/>
      <c r="D141" s="36"/>
      <c r="E141" s="36"/>
      <c r="F141" s="36"/>
      <c r="G141" s="36"/>
      <c r="H141" s="36"/>
      <c r="I141" s="36"/>
      <c r="J141" s="36"/>
    </row>
    <row r="142" spans="2:10" x14ac:dyDescent="0.25">
      <c r="B142" s="36"/>
      <c r="C142" s="36"/>
      <c r="D142" s="36"/>
      <c r="E142" s="36"/>
      <c r="F142" s="36"/>
      <c r="G142" s="36"/>
      <c r="H142" s="36"/>
      <c r="I142" s="36"/>
      <c r="J142" s="36"/>
    </row>
    <row r="143" spans="2:10" x14ac:dyDescent="0.25">
      <c r="B143" s="36"/>
      <c r="C143" s="36"/>
      <c r="D143" s="36"/>
      <c r="E143" s="36"/>
      <c r="F143" s="36"/>
      <c r="G143" s="36"/>
      <c r="H143" s="36"/>
      <c r="I143" s="36"/>
      <c r="J143" s="36"/>
    </row>
    <row r="144" spans="2:10" x14ac:dyDescent="0.25">
      <c r="B144" s="36"/>
      <c r="C144" s="36"/>
      <c r="D144" s="36"/>
      <c r="E144" s="36"/>
      <c r="F144" s="36"/>
      <c r="G144" s="36"/>
      <c r="H144" s="36"/>
      <c r="I144" s="36"/>
      <c r="J144" s="36"/>
    </row>
    <row r="145" spans="2:10" x14ac:dyDescent="0.25">
      <c r="B145" s="36"/>
      <c r="C145" s="36"/>
      <c r="D145" s="36"/>
      <c r="E145" s="36"/>
      <c r="F145" s="36"/>
      <c r="G145" s="36"/>
      <c r="H145" s="36"/>
      <c r="I145" s="36"/>
      <c r="J145" s="36"/>
    </row>
    <row r="146" spans="2:10" x14ac:dyDescent="0.25">
      <c r="B146" s="36"/>
      <c r="C146" s="36"/>
      <c r="D146" s="36"/>
      <c r="E146" s="36"/>
      <c r="F146" s="36"/>
      <c r="G146" s="36"/>
      <c r="H146" s="36"/>
      <c r="I146" s="36"/>
      <c r="J146" s="36"/>
    </row>
    <row r="147" spans="2:10" x14ac:dyDescent="0.25">
      <c r="B147" s="36"/>
      <c r="C147" s="36"/>
      <c r="D147" s="36"/>
      <c r="E147" s="36"/>
      <c r="F147" s="36"/>
      <c r="G147" s="36"/>
      <c r="H147" s="36"/>
      <c r="I147" s="36"/>
      <c r="J147" s="36"/>
    </row>
    <row r="148" spans="2:10" x14ac:dyDescent="0.25">
      <c r="B148" s="36"/>
      <c r="C148" s="36"/>
      <c r="D148" s="36"/>
      <c r="E148" s="36"/>
      <c r="F148" s="36"/>
      <c r="G148" s="36"/>
      <c r="H148" s="36"/>
      <c r="I148" s="36"/>
      <c r="J148" s="36"/>
    </row>
    <row r="149" spans="2:10" x14ac:dyDescent="0.25">
      <c r="B149" s="36"/>
      <c r="C149" s="36"/>
      <c r="D149" s="36"/>
      <c r="E149" s="36"/>
      <c r="F149" s="36"/>
      <c r="G149" s="36"/>
      <c r="H149" s="36"/>
      <c r="I149" s="36"/>
      <c r="J149" s="36"/>
    </row>
    <row r="150" spans="2:10" x14ac:dyDescent="0.25">
      <c r="B150" s="36"/>
      <c r="C150" s="36"/>
      <c r="D150" s="36"/>
      <c r="E150" s="36"/>
      <c r="F150" s="36"/>
      <c r="G150" s="36"/>
      <c r="H150" s="36"/>
      <c r="I150" s="36"/>
      <c r="J150" s="36"/>
    </row>
    <row r="151" spans="2:10" x14ac:dyDescent="0.25">
      <c r="B151" s="36"/>
      <c r="C151" s="36"/>
      <c r="D151" s="36"/>
      <c r="E151" s="36"/>
      <c r="F151" s="36"/>
      <c r="G151" s="36"/>
      <c r="H151" s="36"/>
      <c r="I151" s="36"/>
      <c r="J151" s="36"/>
    </row>
    <row r="152" spans="2:10" x14ac:dyDescent="0.25">
      <c r="B152" s="36"/>
      <c r="C152" s="36"/>
      <c r="D152" s="36"/>
      <c r="E152" s="36"/>
      <c r="F152" s="36"/>
      <c r="G152" s="36"/>
      <c r="H152" s="36"/>
      <c r="I152" s="36"/>
      <c r="J152" s="36"/>
    </row>
    <row r="153" spans="2:10" x14ac:dyDescent="0.25">
      <c r="B153" s="36"/>
      <c r="C153" s="36"/>
      <c r="D153" s="36"/>
      <c r="E153" s="36"/>
      <c r="F153" s="36"/>
      <c r="G153" s="36"/>
      <c r="H153" s="36"/>
      <c r="I153" s="36"/>
      <c r="J153" s="36"/>
    </row>
    <row r="154" spans="2:10" x14ac:dyDescent="0.25">
      <c r="B154" s="36"/>
      <c r="C154" s="36"/>
      <c r="D154" s="36"/>
      <c r="E154" s="36"/>
      <c r="F154" s="36"/>
      <c r="G154" s="36"/>
      <c r="H154" s="36"/>
      <c r="I154" s="36"/>
      <c r="J154" s="36"/>
    </row>
    <row r="155" spans="2:10" x14ac:dyDescent="0.25">
      <c r="B155" s="36"/>
      <c r="C155" s="36"/>
      <c r="D155" s="36"/>
      <c r="E155" s="36"/>
      <c r="F155" s="36"/>
      <c r="G155" s="36"/>
      <c r="H155" s="36"/>
      <c r="I155" s="36"/>
      <c r="J155" s="36"/>
    </row>
    <row r="156" spans="2:10" x14ac:dyDescent="0.25">
      <c r="B156" s="36"/>
      <c r="C156" s="36"/>
      <c r="D156" s="36"/>
      <c r="E156" s="36"/>
      <c r="F156" s="36"/>
      <c r="G156" s="36"/>
      <c r="H156" s="36"/>
      <c r="I156" s="36"/>
      <c r="J156" s="36"/>
    </row>
    <row r="157" spans="2:10" x14ac:dyDescent="0.25">
      <c r="B157" s="36"/>
      <c r="C157" s="36"/>
      <c r="D157" s="36"/>
      <c r="E157" s="36"/>
      <c r="F157" s="36"/>
      <c r="G157" s="36"/>
      <c r="H157" s="36"/>
      <c r="I157" s="36"/>
      <c r="J157" s="36"/>
    </row>
    <row r="158" spans="2:10" x14ac:dyDescent="0.25">
      <c r="B158" s="36"/>
      <c r="C158" s="36"/>
      <c r="D158" s="36"/>
      <c r="E158" s="36"/>
      <c r="F158" s="36"/>
      <c r="G158" s="36"/>
      <c r="H158" s="36"/>
      <c r="I158" s="36"/>
      <c r="J158" s="36"/>
    </row>
    <row r="159" spans="2:10" x14ac:dyDescent="0.25">
      <c r="B159" s="36"/>
      <c r="C159" s="36"/>
      <c r="D159" s="36"/>
      <c r="E159" s="36"/>
      <c r="F159" s="36"/>
      <c r="G159" s="36"/>
      <c r="H159" s="36"/>
      <c r="I159" s="36"/>
      <c r="J159" s="36"/>
    </row>
    <row r="160" spans="2:10" x14ac:dyDescent="0.25">
      <c r="B160" s="36"/>
      <c r="C160" s="36"/>
      <c r="D160" s="36"/>
      <c r="E160" s="36"/>
      <c r="F160" s="36"/>
      <c r="G160" s="36"/>
      <c r="H160" s="36"/>
      <c r="I160" s="36"/>
      <c r="J160" s="36"/>
    </row>
    <row r="161" spans="2:10" x14ac:dyDescent="0.25">
      <c r="B161" s="36"/>
      <c r="C161" s="36"/>
      <c r="D161" s="36"/>
      <c r="E161" s="36"/>
      <c r="F161" s="36"/>
      <c r="G161" s="36"/>
      <c r="H161" s="36"/>
      <c r="I161" s="36"/>
      <c r="J161" s="36"/>
    </row>
    <row r="162" spans="2:10" x14ac:dyDescent="0.25">
      <c r="B162" s="36"/>
      <c r="C162" s="36"/>
      <c r="D162" s="36"/>
      <c r="E162" s="36"/>
      <c r="F162" s="36"/>
      <c r="G162" s="36"/>
      <c r="H162" s="36"/>
      <c r="I162" s="36"/>
      <c r="J162" s="36"/>
    </row>
    <row r="163" spans="2:10" x14ac:dyDescent="0.25">
      <c r="B163" s="36"/>
      <c r="C163" s="36"/>
      <c r="D163" s="36"/>
      <c r="E163" s="36"/>
      <c r="F163" s="36"/>
      <c r="G163" s="36"/>
      <c r="H163" s="36"/>
      <c r="I163" s="36"/>
      <c r="J163" s="36"/>
    </row>
    <row r="164" spans="2:10" x14ac:dyDescent="0.25">
      <c r="B164" s="36"/>
      <c r="C164" s="36"/>
      <c r="D164" s="36"/>
      <c r="E164" s="36"/>
      <c r="F164" s="36"/>
      <c r="G164" s="36"/>
      <c r="H164" s="36"/>
      <c r="I164" s="36"/>
      <c r="J164" s="36"/>
    </row>
    <row r="165" spans="2:10" x14ac:dyDescent="0.25">
      <c r="B165" s="36"/>
      <c r="C165" s="36"/>
      <c r="D165" s="36"/>
      <c r="E165" s="36"/>
      <c r="F165" s="36"/>
      <c r="G165" s="36"/>
      <c r="H165" s="36"/>
      <c r="I165" s="36"/>
      <c r="J165" s="36"/>
    </row>
    <row r="166" spans="2:10" x14ac:dyDescent="0.25">
      <c r="B166" s="36"/>
      <c r="C166" s="36"/>
      <c r="D166" s="36"/>
      <c r="E166" s="36"/>
      <c r="F166" s="36"/>
      <c r="G166" s="36"/>
      <c r="H166" s="36"/>
      <c r="I166" s="36"/>
      <c r="J166" s="36"/>
    </row>
    <row r="167" spans="2:10" x14ac:dyDescent="0.25">
      <c r="B167" s="36"/>
      <c r="C167" s="36"/>
      <c r="D167" s="36"/>
      <c r="E167" s="36"/>
      <c r="F167" s="36"/>
      <c r="G167" s="36"/>
      <c r="H167" s="36"/>
      <c r="I167" s="36"/>
      <c r="J167" s="36"/>
    </row>
    <row r="168" spans="2:10" x14ac:dyDescent="0.25">
      <c r="B168" s="36"/>
      <c r="C168" s="36"/>
      <c r="D168" s="36"/>
      <c r="E168" s="36"/>
      <c r="F168" s="36"/>
      <c r="G168" s="36"/>
      <c r="H168" s="36"/>
      <c r="I168" s="36"/>
      <c r="J168" s="36"/>
    </row>
    <row r="169" spans="2:10" x14ac:dyDescent="0.25">
      <c r="B169" s="36"/>
      <c r="C169" s="36"/>
      <c r="D169" s="36"/>
      <c r="E169" s="36"/>
      <c r="F169" s="36"/>
      <c r="G169" s="36"/>
      <c r="H169" s="36"/>
      <c r="I169" s="36"/>
      <c r="J169" s="36"/>
    </row>
  </sheetData>
  <mergeCells count="23">
    <mergeCell ref="T7:U7"/>
    <mergeCell ref="V7:W7"/>
    <mergeCell ref="J7:K7"/>
    <mergeCell ref="L7:M7"/>
    <mergeCell ref="N7:O7"/>
    <mergeCell ref="P7:Q7"/>
    <mergeCell ref="R7:S7"/>
    <mergeCell ref="AB1:AC1"/>
    <mergeCell ref="A2:AC2"/>
    <mergeCell ref="A3:AC3"/>
    <mergeCell ref="A4:AC4"/>
    <mergeCell ref="A6:A8"/>
    <mergeCell ref="B6:B8"/>
    <mergeCell ref="C6:E7"/>
    <mergeCell ref="F6:K6"/>
    <mergeCell ref="L6:Q6"/>
    <mergeCell ref="R6:W6"/>
    <mergeCell ref="X7:Y7"/>
    <mergeCell ref="Z7:AA7"/>
    <mergeCell ref="AB7:AC7"/>
    <mergeCell ref="X6:AC6"/>
    <mergeCell ref="F7:G7"/>
    <mergeCell ref="H7:I7"/>
  </mergeCells>
  <pageMargins left="0" right="0" top="0" bottom="0" header="0.51181102362204722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 міс.2019р.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2020-01-10T07:05:19Z</cp:lastPrinted>
  <dcterms:created xsi:type="dcterms:W3CDTF">2020-01-09T13:37:50Z</dcterms:created>
  <dcterms:modified xsi:type="dcterms:W3CDTF">2020-01-10T07:13:49Z</dcterms:modified>
</cp:coreProperties>
</file>